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:\UFAC\XXX - Planejamento de Contratações - EPC\EPC - Corpo de Bombeiros\"/>
    </mc:Choice>
  </mc:AlternateContent>
  <xr:revisionPtr revIDLastSave="0" documentId="13_ncr:1_{84C4F157-AC7A-44D5-B17E-4DDD5E272622}" xr6:coauthVersionLast="47" xr6:coauthVersionMax="47" xr10:uidLastSave="{00000000-0000-0000-0000-000000000000}"/>
  <bookViews>
    <workbookView xWindow="23880" yWindow="-120" windowWidth="29040" windowHeight="15720" tabRatio="862" xr2:uid="{00000000-000D-0000-FFFF-FFFF00000000}"/>
  </bookViews>
  <sheets>
    <sheet name="Proposta" sheetId="24" r:id="rId1"/>
    <sheet name="RESUMO VALOR GLOBAL" sheetId="23" r:id="rId2"/>
    <sheet name="RESUMO EQUIPAMENTOS E MATERIAIS" sheetId="22" r:id="rId3"/>
    <sheet name="RESUMO POSTOS" sheetId="10" r:id="rId4"/>
    <sheet name="BRIGADISTA 12 X 36H - DIURNO" sheetId="1" r:id="rId5"/>
    <sheet name="BRIGADISTA NOTURNO 12X36" sheetId="11" r:id="rId6"/>
    <sheet name="BRIGADISTA LIDER DIARISTA 44H" sheetId="16" r:id="rId7"/>
    <sheet name="UNIFORMES E EPI" sheetId="15" r:id="rId8"/>
    <sheet name="EQUIPAMENTO E MAT. SALVAMENTO" sheetId="17" r:id="rId9"/>
    <sheet name="EQUIPAMENTOS ARROMBAMENTO" sheetId="18" r:id="rId10"/>
    <sheet name="EQUIPAMENTOS PRIMEIROS SOCORROS" sheetId="19" r:id="rId11"/>
    <sheet name="MATERIAIS PRIMEIROS SOCORROS" sheetId="20" r:id="rId12"/>
    <sheet name="EQUIPAMENTOS DIVERSOS" sheetId="21" r:id="rId13"/>
  </sheets>
  <externalReferences>
    <externalReference r:id="rId14"/>
  </externalReferences>
  <definedNames>
    <definedName name="area">OFFSET([1]Resumo!$E$13,0,0,COUNTA([1]Resumo!$E$13:$E$21),1)</definedName>
    <definedName name="_xlnm.Print_Area" localSheetId="4">'BRIGADISTA 12 X 36H - DIURNO'!$A$1:$F$133</definedName>
    <definedName name="_xlnm.Print_Area" localSheetId="6">'BRIGADISTA LIDER DIARISTA 44H'!$A$1:$F$133</definedName>
    <definedName name="_xlnm.Print_Area" localSheetId="5">'BRIGADISTA NOTURNO 12X36'!$A$1:$F$133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6" l="1"/>
  <c r="F102" i="16"/>
  <c r="F101" i="16"/>
  <c r="F131" i="11"/>
  <c r="F130" i="11"/>
  <c r="F129" i="11"/>
  <c r="F128" i="11"/>
  <c r="F127" i="11"/>
  <c r="F133" i="1"/>
  <c r="F132" i="1"/>
  <c r="F131" i="1"/>
  <c r="F32" i="1"/>
  <c r="F82" i="16"/>
  <c r="F17" i="21"/>
  <c r="F16" i="21"/>
  <c r="F11" i="21"/>
  <c r="F6" i="21"/>
  <c r="F8" i="20"/>
  <c r="F7" i="20"/>
  <c r="F20" i="19"/>
  <c r="F21" i="19"/>
  <c r="F6" i="19"/>
  <c r="F20" i="18"/>
  <c r="F17" i="18"/>
  <c r="F28" i="17"/>
  <c r="F29" i="17"/>
  <c r="F32" i="16"/>
  <c r="A4" i="16"/>
  <c r="F82" i="11"/>
  <c r="F32" i="11" l="1"/>
  <c r="A4" i="11"/>
  <c r="F120" i="1"/>
  <c r="A4" i="1"/>
  <c r="F7" i="18"/>
  <c r="F6" i="17"/>
  <c r="F5" i="18" l="1"/>
  <c r="F4" i="15"/>
  <c r="E41" i="1" l="1"/>
  <c r="F30" i="16"/>
  <c r="F31" i="16" s="1"/>
  <c r="F9" i="21" l="1"/>
  <c r="F8" i="21"/>
  <c r="F7" i="21"/>
  <c r="E10" i="22"/>
  <c r="F15" i="19"/>
  <c r="F14" i="19"/>
  <c r="F13" i="19"/>
  <c r="F12" i="19"/>
  <c r="F11" i="19"/>
  <c r="F10" i="19"/>
  <c r="F9" i="19"/>
  <c r="F8" i="19"/>
  <c r="F7" i="19"/>
  <c r="F15" i="18"/>
  <c r="F14" i="18"/>
  <c r="F13" i="18"/>
  <c r="F12" i="18"/>
  <c r="F11" i="18"/>
  <c r="F10" i="18"/>
  <c r="F9" i="18"/>
  <c r="F8" i="18"/>
  <c r="F6" i="18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5" i="15"/>
  <c r="F6" i="15"/>
  <c r="F7" i="15"/>
  <c r="F8" i="15"/>
  <c r="F9" i="15"/>
  <c r="F10" i="15"/>
  <c r="F11" i="15"/>
  <c r="F12" i="15"/>
  <c r="F13" i="15"/>
  <c r="F14" i="15"/>
  <c r="D8" i="10"/>
  <c r="C8" i="10"/>
  <c r="F64" i="16"/>
  <c r="F18" i="21" l="1"/>
  <c r="E11" i="22" s="1"/>
  <c r="F17" i="19"/>
  <c r="F22" i="19" s="1"/>
  <c r="E9" i="22" s="1"/>
  <c r="F21" i="18"/>
  <c r="E8" i="22" s="1"/>
  <c r="F25" i="17"/>
  <c r="E7" i="22" l="1"/>
  <c r="E12" i="22" s="1"/>
  <c r="G13" i="23" s="1"/>
  <c r="G14" i="23" s="1"/>
  <c r="F25" i="1"/>
  <c r="E54" i="16" l="1"/>
  <c r="F96" i="16" s="1"/>
  <c r="E41" i="16"/>
  <c r="F36" i="16"/>
  <c r="F25" i="16"/>
  <c r="F22" i="16"/>
  <c r="E42" i="16" l="1"/>
  <c r="F40" i="16"/>
  <c r="F39" i="16"/>
  <c r="F46" i="16"/>
  <c r="F47" i="16"/>
  <c r="F53" i="16"/>
  <c r="F50" i="16"/>
  <c r="F49" i="16"/>
  <c r="F48" i="16"/>
  <c r="F51" i="16"/>
  <c r="F52" i="16"/>
  <c r="F126" i="16"/>
  <c r="F42" i="16"/>
  <c r="F97" i="16"/>
  <c r="F72" i="16"/>
  <c r="F54" i="16" l="1"/>
  <c r="F71" i="16" s="1"/>
  <c r="F41" i="16"/>
  <c r="F43" i="16" s="1"/>
  <c r="F70" i="16" s="1"/>
  <c r="E43" i="16"/>
  <c r="F92" i="16" l="1"/>
  <c r="F128" i="16"/>
  <c r="F73" i="16"/>
  <c r="F127" i="16" s="1"/>
  <c r="F129" i="16" l="1"/>
  <c r="F15" i="15"/>
  <c r="F106" i="16" l="1"/>
  <c r="F106" i="11"/>
  <c r="F106" i="1"/>
  <c r="E54" i="11"/>
  <c r="E41" i="11"/>
  <c r="F30" i="11"/>
  <c r="F25" i="11"/>
  <c r="F22" i="11"/>
  <c r="F96" i="11" l="1"/>
  <c r="F97" i="11" s="1"/>
  <c r="F102" i="11" s="1"/>
  <c r="E42" i="11"/>
  <c r="E43" i="11" s="1"/>
  <c r="F64" i="11"/>
  <c r="F108" i="11"/>
  <c r="F108" i="16"/>
  <c r="F130" i="16" s="1"/>
  <c r="F131" i="16" s="1"/>
  <c r="F31" i="11"/>
  <c r="F36" i="11" l="1"/>
  <c r="F72" i="11"/>
  <c r="F30" i="1"/>
  <c r="F31" i="1" s="1"/>
  <c r="F47" i="11" l="1"/>
  <c r="F40" i="11"/>
  <c r="F50" i="11"/>
  <c r="F49" i="11"/>
  <c r="F48" i="11"/>
  <c r="F46" i="11"/>
  <c r="F39" i="11"/>
  <c r="F53" i="11"/>
  <c r="F42" i="11"/>
  <c r="F52" i="11"/>
  <c r="F51" i="11"/>
  <c r="F126" i="11"/>
  <c r="F41" i="11" l="1"/>
  <c r="F54" i="11"/>
  <c r="F71" i="11" s="1"/>
  <c r="F43" i="11"/>
  <c r="F70" i="11" s="1"/>
  <c r="F120" i="16" l="1"/>
  <c r="F92" i="11"/>
  <c r="F101" i="11" s="1"/>
  <c r="F103" i="11" s="1"/>
  <c r="F73" i="11"/>
  <c r="F132" i="16" l="1"/>
  <c r="F133" i="16" s="1"/>
  <c r="E7" i="10" s="1"/>
  <c r="F7" i="10" l="1"/>
  <c r="G7" i="10"/>
  <c r="H7" i="10" s="1"/>
  <c r="F120" i="11"/>
  <c r="F22" i="1"/>
  <c r="F132" i="11" l="1"/>
  <c r="F133" i="11" s="1"/>
  <c r="E6" i="10" s="1"/>
  <c r="F36" i="1"/>
  <c r="F108" i="1"/>
  <c r="F130" i="1" s="1"/>
  <c r="E54" i="1"/>
  <c r="E42" i="1" s="1"/>
  <c r="F42" i="1" s="1"/>
  <c r="F6" i="10" l="1"/>
  <c r="G6" i="10"/>
  <c r="H6" i="10" s="1"/>
  <c r="F40" i="1"/>
  <c r="F46" i="1"/>
  <c r="F39" i="1"/>
  <c r="F53" i="1"/>
  <c r="F52" i="1"/>
  <c r="F51" i="1"/>
  <c r="F50" i="1"/>
  <c r="F49" i="1"/>
  <c r="F47" i="1"/>
  <c r="F48" i="1"/>
  <c r="F96" i="1"/>
  <c r="F97" i="1" s="1"/>
  <c r="F102" i="1" s="1"/>
  <c r="F41" i="1" l="1"/>
  <c r="F64" i="1"/>
  <c r="F72" i="1" s="1"/>
  <c r="F92" i="1" l="1"/>
  <c r="F101" i="1" s="1"/>
  <c r="F103" i="1" s="1"/>
  <c r="F129" i="1" s="1"/>
  <c r="F43" i="1" l="1"/>
  <c r="F70" i="1" s="1"/>
  <c r="E43" i="1" l="1"/>
  <c r="F54" i="1"/>
  <c r="F71" i="1" s="1"/>
  <c r="F73" i="1" l="1"/>
  <c r="F127" i="1" s="1"/>
  <c r="F126" i="1"/>
  <c r="E82" i="1"/>
  <c r="F82" i="1" l="1"/>
  <c r="F128" i="1" s="1"/>
  <c r="E5" i="10" l="1"/>
  <c r="F5" i="10" s="1"/>
  <c r="G5" i="10" l="1"/>
  <c r="H5" i="10" s="1"/>
  <c r="H8" i="10" s="1"/>
  <c r="G8" i="10" l="1"/>
  <c r="G10" i="23" s="1"/>
  <c r="G16" i="23" s="1"/>
  <c r="G17" i="23" s="1"/>
  <c r="G11" i="23" l="1"/>
  <c r="J37" i="24"/>
  <c r="J38" i="24" s="1"/>
  <c r="K37" i="24" l="1"/>
  <c r="K38" i="24" s="1"/>
</calcChain>
</file>

<file path=xl/sharedStrings.xml><?xml version="1.0" encoding="utf-8"?>
<sst xmlns="http://schemas.openxmlformats.org/spreadsheetml/2006/main" count="922" uniqueCount="371">
  <si>
    <t>Identificação do Serviço</t>
  </si>
  <si>
    <t>Planilha</t>
  </si>
  <si>
    <t>Local dos Postos</t>
  </si>
  <si>
    <t>Jornada Semanal</t>
  </si>
  <si>
    <t>Unidade de Medida</t>
  </si>
  <si>
    <t>Quantidade prevista (total) a contratar (em função da Unidade de Medida)</t>
  </si>
  <si>
    <t>Vitória/ES</t>
  </si>
  <si>
    <t>Postos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</si>
  <si>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</si>
  <si>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</si>
  <si>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</si>
  <si>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Composição da Remuneração</t>
  </si>
  <si>
    <t>Valor (R$)</t>
  </si>
  <si>
    <t>A</t>
  </si>
  <si>
    <t>Salário Base</t>
  </si>
  <si>
    <t>B</t>
  </si>
  <si>
    <t>C</t>
  </si>
  <si>
    <t>D</t>
  </si>
  <si>
    <t>Adicional noturno</t>
  </si>
  <si>
    <t>E</t>
  </si>
  <si>
    <t>F</t>
  </si>
  <si>
    <t>G</t>
  </si>
  <si>
    <t>Total da Remuneração</t>
  </si>
  <si>
    <t>H</t>
  </si>
  <si>
    <t>Insumos diversos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</si>
  <si>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</si>
  <si>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</si>
  <si>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</si>
  <si>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</si>
  <si>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</si>
  <si>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</si>
  <si>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</si>
  <si>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</si>
  <si>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</si>
  <si>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Total</t>
  </si>
  <si>
    <t>4.2</t>
  </si>
  <si>
    <t>Subtotal</t>
  </si>
  <si>
    <t>Provisão para Rescisão</t>
  </si>
  <si>
    <t>Aviso prévio indenizado</t>
  </si>
  <si>
    <t>Incidência do FGTS sobre aviso prévio indenizado</t>
  </si>
  <si>
    <t>Multa sobre FGTS e contribuições sociais sobre o aviso prévio indenizado</t>
  </si>
  <si>
    <t>Aviso prévio trabalhado</t>
  </si>
  <si>
    <t>Total:</t>
  </si>
  <si>
    <t>Férias</t>
  </si>
  <si>
    <t>Licença paternidade</t>
  </si>
  <si>
    <t>Ausências legais</t>
  </si>
  <si>
    <t>Ausência por acidente de trabalho</t>
  </si>
  <si>
    <t>Custos Indiretos, Tributos e Lucro</t>
  </si>
  <si>
    <t>Lucro</t>
  </si>
  <si>
    <t>Tributos</t>
  </si>
  <si>
    <t>Mão-de-Obra vinculada à execução contratual (valor por empregado)</t>
  </si>
  <si>
    <t>(R$)</t>
  </si>
  <si>
    <t>Módulo 1 - Composição da Remuneração</t>
  </si>
  <si>
    <t>Valor total por empregado</t>
  </si>
  <si>
    <t>xx/xx/xx</t>
  </si>
  <si>
    <t>Municipio/UF:</t>
  </si>
  <si>
    <t>Data da apresentação da proposta:</t>
  </si>
  <si>
    <t>Ano do Acordo, Convenção ou Dissídio Coletivo:</t>
  </si>
  <si>
    <t>Numero de meses de execução contratual:</t>
  </si>
  <si>
    <t>Vitória-ES</t>
  </si>
  <si>
    <t>12 meses</t>
  </si>
  <si>
    <t>Classificação Brasileira de ocupações</t>
  </si>
  <si>
    <t>Salário Normativo da Categoria profissional</t>
  </si>
  <si>
    <t>Categoria profissional</t>
  </si>
  <si>
    <t>Categoria Profissional</t>
  </si>
  <si>
    <t xml:space="preserve">Data base da categoria </t>
  </si>
  <si>
    <t>Ad. De hora noturna reduzida</t>
  </si>
  <si>
    <t>2.1</t>
  </si>
  <si>
    <t>Submódulo 2.1 - 13º Salário, Férias e Adicional de Férias</t>
  </si>
  <si>
    <t>13º ( decimo terceiro ) Salário</t>
  </si>
  <si>
    <t>Férias e Adicional de Férias</t>
  </si>
  <si>
    <t>Incidencia do submodulo 2.2</t>
  </si>
  <si>
    <t xml:space="preserve">Total </t>
  </si>
  <si>
    <t>2.2</t>
  </si>
  <si>
    <t>Submódulo 2.2 - GPS, FGTS e outras contribuiçoes</t>
  </si>
  <si>
    <t xml:space="preserve">Seguro acidente  do trabalho (RAT x FAP) = </t>
  </si>
  <si>
    <t>2.3</t>
  </si>
  <si>
    <t>Submódulo 2.3 - Benefícios mensais e diários</t>
  </si>
  <si>
    <t>Transporte</t>
  </si>
  <si>
    <r>
      <t>Nota 1: O valor informado deverá ser o custo real do benefício ( descontado o valor eventualmente pago pelo empregado)</t>
    </r>
    <r>
      <rPr>
        <sz val="11.5"/>
        <color theme="1"/>
        <rFont val="Calibri"/>
        <family val="2"/>
        <scheme val="minor"/>
      </rPr>
      <t>.</t>
    </r>
  </si>
  <si>
    <t>Nota 2: Observar a previsão dos benefícios contidos em Acordos, Convenções e Dissídios Coletivos de Trabalho e atentar-se ao disposto no art. 6º da IN 05-2017.</t>
  </si>
  <si>
    <t>Quadro resumo do Módulo 2 - Encargos e Benefícios anuais, Mensais e Diários</t>
  </si>
  <si>
    <t>13º Salário, Férias e Ad.Férias</t>
  </si>
  <si>
    <t>GPS,FGTS e outras contribuições</t>
  </si>
  <si>
    <t>Benefícios Mensais e Diários</t>
  </si>
  <si>
    <t>Quadro resumo do modulo 2</t>
  </si>
  <si>
    <t>Incidência dos encargos do submódulo 2.2 sobre o aviso prévio trabalhado</t>
  </si>
  <si>
    <t xml:space="preserve">Multa do FGTS e contribuição social sobre o aviso prévio Trabalhado </t>
  </si>
  <si>
    <t>Ausência Legais</t>
  </si>
  <si>
    <t>Afastamento maternidade</t>
  </si>
  <si>
    <t>Incidência dos encargos do submódulo 2.2 sobre o Custo de Reposição do profissional ausente</t>
  </si>
  <si>
    <t>Submódulo 4.1 - Ausencias Legais</t>
  </si>
  <si>
    <t>Submódulo 4.2 - Intrajornada</t>
  </si>
  <si>
    <t>Intervalo para repouso ou alimentação</t>
  </si>
  <si>
    <t>Incidência dos encargos do submódulo 2.2 sobre a intrajornada</t>
  </si>
  <si>
    <t>Quadro resumo do modulo 4</t>
  </si>
  <si>
    <t>Quadro resumo do Módulo 4 - Custo de reposição do Profissional Ausente</t>
  </si>
  <si>
    <t>Intrajornada</t>
  </si>
  <si>
    <r>
      <t>Nota(1): Valores mensais por empregdo</t>
    </r>
    <r>
      <rPr>
        <sz val="10"/>
        <color theme="1"/>
        <rFont val="Calibri"/>
        <family val="2"/>
        <scheme val="minor"/>
      </rPr>
      <t>.</t>
    </r>
  </si>
  <si>
    <t>C.1 Tributos Federais</t>
  </si>
  <si>
    <t>C.2 Tributos Estaduais</t>
  </si>
  <si>
    <t xml:space="preserve"> </t>
  </si>
  <si>
    <t>C.3 Tributos Municipais</t>
  </si>
  <si>
    <t>Custos Indiretos</t>
  </si>
  <si>
    <t>Nota 1: Custos Indiretos, Tributos e Lucro por empregado</t>
  </si>
  <si>
    <t>Nota 2: O valor referente a tributos é obtido aplicando-se o percentual sobre o valor do faturamento</t>
  </si>
  <si>
    <t>Módulo 2 - Encargos e Benefícios Anuais, Mensais e Diários</t>
  </si>
  <si>
    <t>Módulo 3 - Provisão para Rescisão</t>
  </si>
  <si>
    <t>Módulo 4 -Custo de reposição do Profissional Ausente</t>
  </si>
  <si>
    <t>Módulo 5 -Insumos Diversos</t>
  </si>
  <si>
    <t>Subtotal (A + B + C + D+ E):</t>
  </si>
  <si>
    <t>Módulo 6 - Custos Indiretos, Tributos e Lucro</t>
  </si>
  <si>
    <t>ESTIMATIVA DE PLANILHA DE COMPOSIÇÃO DE CUSTOS E FORMAÇÃO DE PREÇOS</t>
  </si>
  <si>
    <t>12x36</t>
  </si>
  <si>
    <t>Adicional de periculosidade 30%</t>
  </si>
  <si>
    <t>Seguro de Vida</t>
  </si>
  <si>
    <t>POSTO DE TRABALHO</t>
  </si>
  <si>
    <t>QTDE DE POSTOS</t>
  </si>
  <si>
    <t>VALOR MENSAL</t>
  </si>
  <si>
    <t>VALOR ANUAL</t>
  </si>
  <si>
    <t>TOTAL</t>
  </si>
  <si>
    <t>ANEXO I</t>
  </si>
  <si>
    <t>Estimativa de preço para TR : Serviço de Bombeiro Civil</t>
  </si>
  <si>
    <t>Planilha de cusos e formação de preços do cargo de BOMBEIRO CIVIL DIURNO 12X36</t>
  </si>
  <si>
    <t>Planilha de cusos e formação de preços do cargo de BOMBEIRO CIVIL NOTURNO 12X36</t>
  </si>
  <si>
    <t xml:space="preserve"> CONTRATAÇÃO DE SERVIÇOS DE BOMBEIRO CIVIL PARA ATENDER AO HUCAM/EBSERH</t>
  </si>
  <si>
    <t xml:space="preserve">Outros </t>
  </si>
  <si>
    <t>Valor Global da Estimativa de preços para contratação de bombeiro civil</t>
  </si>
  <si>
    <t>Nº DE FUNCIONÁRIOS</t>
  </si>
  <si>
    <t>VALOR DO FUNCIONÁRIO</t>
  </si>
  <si>
    <t>5171-10</t>
  </si>
  <si>
    <t>Assistência Odontológica</t>
  </si>
  <si>
    <t xml:space="preserve">  Dos Equipamentos e Materiais de Salvamento</t>
  </si>
  <si>
    <t>ESPECIFICAÇÕES</t>
  </si>
  <si>
    <t>QUANTIDADE</t>
  </si>
  <si>
    <t>VALOR UNITÁRIO</t>
  </si>
  <si>
    <t>CUSTO POR PROFISSIONAL</t>
  </si>
  <si>
    <t>Aparelho de respiração autônomo</t>
  </si>
  <si>
    <t>Roupa de Aproximação Completa;</t>
  </si>
  <si>
    <t>Corda para resgate com 100 metros de comprimento, com 12 mm de
espessura;</t>
  </si>
  <si>
    <t>Escada em fibra de vidro ou em alumínio, com pés emborrachados e 6 (seis) degraus também emborrachados;</t>
  </si>
  <si>
    <t>Lanterna farolete recarregável</t>
  </si>
  <si>
    <t>Luvas para Rapel;</t>
  </si>
  <si>
    <t>Máscara para gases, individuais, com filtro;</t>
  </si>
  <si>
    <t>Megafone com potência regulável;</t>
  </si>
  <si>
    <t>Óculos de proteção individual para operações de trabalho sujeitas a partículas e poeiras;</t>
  </si>
  <si>
    <t>Bouldrier tipo escalador, regulável para resgate;</t>
  </si>
  <si>
    <t>Descensor tipo Oito Tipo Resgate, confeccionado em duralumínio de
alta resistência, tensão mínima de ruptura de 22 KN;</t>
  </si>
  <si>
    <t>Cabos solteiros (cabo da vida) 4 m, de 8 mm;</t>
  </si>
  <si>
    <t>Capacete tipo III, classe A, de polipropileno injetado, para trabalho
em alturas;</t>
  </si>
  <si>
    <t>Mosquetão  HMS,  fabricado  em  duralumínio,  com  trava  de  rosca,
tensão mínima de ruptura de 32KN, para ser usado em sistemas de ancoragem;</t>
  </si>
  <si>
    <t>Fita zebrada plástica utilizada para isolamento em áreas de acidente nas cores amarela e preta, rolo com 100m</t>
  </si>
  <si>
    <t>Equipamentos de Arrombamento</t>
  </si>
  <si>
    <t>Alavanca para arrombamento, tipo pé-de-cabra;</t>
  </si>
  <si>
    <t>Chave de fenda pequena para uso em elevador;</t>
  </si>
  <si>
    <t>Gancho crock;</t>
  </si>
  <si>
    <t>Enxada com cabo de madeira;</t>
  </si>
  <si>
    <t>Machado arrombador de bombeiro;</t>
  </si>
  <si>
    <t>Chave philips 1/4”;</t>
  </si>
  <si>
    <t>Chave de fenda 1,4”;</t>
  </si>
  <si>
    <t>Jogo de chaves de mangueira 1½” e 2½”;</t>
  </si>
  <si>
    <t>Ponteiro;</t>
  </si>
  <si>
    <t>Marreta de 5 kg;</t>
  </si>
  <si>
    <t>Martelo</t>
  </si>
  <si>
    <t xml:space="preserve"> Equipamentos e Materiais de Primeiros Socorros</t>
  </si>
  <si>
    <t>Colar cervical profissional – tamanho P;</t>
  </si>
  <si>
    <t>Colar cervical profissional – tamanho M;</t>
  </si>
  <si>
    <t>Colar cervical profissional – tamanho G;</t>
  </si>
  <si>
    <t>Colar cervical profissional – tamanho GG;</t>
  </si>
  <si>
    <t>Prancha para resgate com quadro cintos de contenção, tirantes e estabilizador de cabeça;</t>
  </si>
  <si>
    <t>Kit Tala de imobilização</t>
  </si>
  <si>
    <t>TOTAL DE EQUIPAMENTOS E MATERIAIS DE PRIMEIROS SOCORROS</t>
  </si>
  <si>
    <t>UNIFORMES E EPI</t>
  </si>
  <si>
    <t>QUANT. POR PROFISSIONAL</t>
  </si>
  <si>
    <t>Crachá de Identificação</t>
  </si>
  <si>
    <t>Camiseta</t>
  </si>
  <si>
    <t>Gandola</t>
  </si>
  <si>
    <t>Calça</t>
  </si>
  <si>
    <t>Cinto de nylon</t>
  </si>
  <si>
    <t>Meia</t>
  </si>
  <si>
    <t xml:space="preserve">Coturno </t>
  </si>
  <si>
    <t>Luva de Vaqueta</t>
  </si>
  <si>
    <t>Abrigo de frio tipo japona</t>
  </si>
  <si>
    <t>Óculos de proteção individual</t>
  </si>
  <si>
    <t>Cinto de segurança tipo ginástico</t>
  </si>
  <si>
    <t>TOTAL DE UNIFORMES/EPI'S POR PROFISSIONAL</t>
  </si>
  <si>
    <t>Uniformes e EPI</t>
  </si>
  <si>
    <t>Outros</t>
  </si>
  <si>
    <t>Auxílio Saúde</t>
  </si>
  <si>
    <t>Rádio Comunicador</t>
  </si>
  <si>
    <t>44h</t>
  </si>
  <si>
    <t>Uniformes</t>
  </si>
  <si>
    <t>UNIDADE</t>
  </si>
  <si>
    <r>
      <rPr>
        <sz val="8"/>
        <rFont val="Arial MT"/>
        <family val="2"/>
      </rPr>
      <t>Und.</t>
    </r>
  </si>
  <si>
    <r>
      <rPr>
        <sz val="8"/>
        <rFont val="Arial MT"/>
        <family val="2"/>
      </rPr>
      <t>Par</t>
    </r>
  </si>
  <si>
    <t>VALOR MERCADO</t>
  </si>
  <si>
    <t xml:space="preserve">VALOR UNITÁRIO </t>
  </si>
  <si>
    <t>Mosquetão tipo Delta (assimétrico), fabricado em duralumínio, com trava  de  rosca,  tensão  mínima  de  ruptura  de  22KN, para  uso  em
sistema descensor</t>
  </si>
  <si>
    <t>Fita Tubular, tamanhos para ancoragem de segurança, tensão
mínima                                                                                                    20                Metros
de ruptura de 22KN (tamanhos diversos)</t>
  </si>
  <si>
    <t>Armário   para   armazenamento   de   materiais   de   primeiros socorros;</t>
  </si>
  <si>
    <t>01 cadeira de rodas</t>
  </si>
  <si>
    <t xml:space="preserve">01 vara com isolamento compatível para resgate em áreas energizadas </t>
  </si>
  <si>
    <t>Seguro acidente  do trabalho (RAT x FAP)</t>
  </si>
  <si>
    <r>
      <t>Nota 1: O valor informado deverá ser o custo real do benefício (descontado o valor eventualmente pago pelo empregado)</t>
    </r>
    <r>
      <rPr>
        <sz val="11.5"/>
        <rFont val="Calibri"/>
        <family val="2"/>
        <scheme val="minor"/>
      </rPr>
      <t>.</t>
    </r>
  </si>
  <si>
    <r>
      <t>Nota(1): Valores mensais por empregdo</t>
    </r>
    <r>
      <rPr>
        <sz val="10"/>
        <rFont val="Calibri"/>
        <family val="2"/>
        <scheme val="minor"/>
      </rPr>
      <t>.</t>
    </r>
  </si>
  <si>
    <t>Adicional de insalubridade</t>
  </si>
  <si>
    <t>Incidencia do submodulo 2.2  sobre o 13º salário, férias e adicional de férias</t>
  </si>
  <si>
    <t xml:space="preserve">MÓDULO 1 - COMPOSIÇÃO DA REMUNERAÇÃO                                                            </t>
  </si>
  <si>
    <t xml:space="preserve">MÓDULO 2 - ENCARGOS E BENEFÍCIOS ANUAIS, MENSAIS E DIÁRIOS                           </t>
  </si>
  <si>
    <t xml:space="preserve"> MÓDULO 3 - PREVISÃO PARA RESCISÃO                                                                      </t>
  </si>
  <si>
    <t xml:space="preserve">MÓDULO 4 - CUSTO DE REPOSIÇÃO DO PROFISSIONAL AUSENTE                               </t>
  </si>
  <si>
    <t>Submódulo 4.1 - Custo de reposição do profissional ausente</t>
  </si>
  <si>
    <t xml:space="preserve">MÓDULO 5 - INSUMOS DIVERSOS                                                                                    </t>
  </si>
  <si>
    <t xml:space="preserve">MÓDULO 6 - CUSTOS INDIRETOS, TRIBUTOS E LUCRO                                                 </t>
  </si>
  <si>
    <t xml:space="preserve">QUADRO-RESUMO DO CUSTO POR EMPREGADO - (VALOR POR EMPREGADO)                                   </t>
  </si>
  <si>
    <t>Maleta com kit de primeiros socorros (contendo no mínimo: Álcool etílico 70%; Álcool iodado 01%; Algodão hidrófilo; Atadura; Esparadrapo hipoalergico; Máscara descartável; Soro fisiológico; Gaze esterilizada; Hastes flexíveis de algodão; Luva de látex descartável)</t>
  </si>
  <si>
    <t>MATERIAS PRIMEIROS SOCORROS</t>
  </si>
  <si>
    <t xml:space="preserve">QUANTIDADE </t>
  </si>
  <si>
    <t>Armário em aço com duplo compartimento conforme NR 24</t>
  </si>
  <si>
    <t xml:space="preserve">Armário em aço ou madeira contendo 2 ou mais portas para acondicionar equipamento dos brigadistas </t>
  </si>
  <si>
    <t>Aparelho telefônico celular android - com no mínimo 128 GB de memória</t>
  </si>
  <si>
    <t>Desfibrilador Externo Automático (DEA) com certificado de calibração em dia;</t>
  </si>
  <si>
    <t>C.1</t>
  </si>
  <si>
    <t>C.1-1</t>
  </si>
  <si>
    <t>C.1-2</t>
  </si>
  <si>
    <t>PIS</t>
  </si>
  <si>
    <t>COFINS</t>
  </si>
  <si>
    <t>C.2</t>
  </si>
  <si>
    <t>C.3</t>
  </si>
  <si>
    <t xml:space="preserve">Seguro acidente  do trabalho (RAT x FAP) </t>
  </si>
  <si>
    <t xml:space="preserve"> MÓDULO 3 - PREVISÃO PARA RESCISÃO                                                                       </t>
  </si>
  <si>
    <t xml:space="preserve">MÓDULO 4 - CUSTO DE REPOSIÇÃO DO PROFISSIONAL AUSENTE                                  </t>
  </si>
  <si>
    <t>Ausência por atestado médico</t>
  </si>
  <si>
    <t>Ausência por acidente do trabalho</t>
  </si>
  <si>
    <t xml:space="preserve">MÓDULO 5 - INSUMOS DIVERSOS                                                                                   </t>
  </si>
  <si>
    <t xml:space="preserve">MÓDULO 6 - CUSTOS INDIRETOS, TRIBUTOS E LUCRO                                                     </t>
  </si>
  <si>
    <t xml:space="preserve">MÓDULO 1 - COMPOSIÇÃO DA REMUNERAÇÃO                                                        </t>
  </si>
  <si>
    <t xml:space="preserve">MÓDULO 2 - ENCARGOS E BENEFÍCIOS ANUAIS, MENSAIS E DIÁRIOS                            </t>
  </si>
  <si>
    <t xml:space="preserve">Salário Base </t>
  </si>
  <si>
    <t xml:space="preserve">Adicional de periculosidade 30% </t>
  </si>
  <si>
    <t xml:space="preserve">Auxílio-Refeição </t>
  </si>
  <si>
    <t>Auxílio-Refeição</t>
  </si>
  <si>
    <t xml:space="preserve"> MÓDULO 3 - PREVISÃO PARA RESCISÃO                                                                   </t>
  </si>
  <si>
    <t xml:space="preserve">MÓDULO 2 - ENCARGOS E BENEFÍCIOS ANUAIS, MENSAIS E DIÁRIOS                         </t>
  </si>
  <si>
    <t xml:space="preserve">MÓDULO 5 - INSUMOS DIVERSOS                                                                           </t>
  </si>
  <si>
    <t xml:space="preserve">MÓDULO 6 - CUSTOS INDIRETOS, TRIBUTOS E LUCRO                                                    </t>
  </si>
  <si>
    <t xml:space="preserve">QUADRO-RESUMO DO CUSTO POR EMPREGADO - (VALOR POR EMPREGADO)                                  </t>
  </si>
  <si>
    <t>BRIGADISTA PROFISSIONAL 12/36H DIURNO</t>
  </si>
  <si>
    <t xml:space="preserve">BRIGADISTA PROFISSIONAL 12/36H NOTURNO
</t>
  </si>
  <si>
    <t>BRIGADISTA PROFISSIONAL LÍDER DIARISTA</t>
  </si>
  <si>
    <t xml:space="preserve">BRIGADISTA PROFISSIONAL 12/36H DIURNO
</t>
  </si>
  <si>
    <t>BRIGADISTA PROFISSIONAL 12/36H NOTURNO</t>
  </si>
  <si>
    <t xml:space="preserve">Adicional de insalubridade </t>
  </si>
  <si>
    <t>PERIODICIDADE PARA SUBSTITUIÇÃO (MESES)</t>
  </si>
  <si>
    <t>H1</t>
  </si>
  <si>
    <t>GASTO MENSAL COM EQUIPAMENTOS DE SALVAMENTO</t>
  </si>
  <si>
    <t>Depreciação de Equip. de salvamento (adotou-se vida útil de 8 anos e residual de 20%)</t>
  </si>
  <si>
    <t>VALOR TOTAL ESTIMADO</t>
  </si>
  <si>
    <t>VALOR UNITÁRIO ESTIMADO</t>
  </si>
  <si>
    <t>VALOR VALOR TOTAL ESTIMADO</t>
  </si>
  <si>
    <t>H2</t>
  </si>
  <si>
    <t>GASTO MENSAL COM EQUIPAMENTOS DE ARROMBAMENTO</t>
  </si>
  <si>
    <t>H3</t>
  </si>
  <si>
    <t>Custo mensal com manutenção do desfibrilador</t>
  </si>
  <si>
    <t>custo de aquisição x 0,005</t>
  </si>
  <si>
    <t>GASTO MENSAL COM EQUIPAMENTOS DE PRIMEIROS SOCORROS</t>
  </si>
  <si>
    <t>H3 (somatório)</t>
  </si>
  <si>
    <t>PERIODICIDADE (MESES)</t>
  </si>
  <si>
    <t>H4</t>
  </si>
  <si>
    <t>VALOR UNITÁRIO DIVIDO POR 12 MESES</t>
  </si>
  <si>
    <t>(valor unitário / 12)</t>
  </si>
  <si>
    <t>GASTO MENSAL COM MATERIAIS DE PRIMEIROS SOCORROS</t>
  </si>
  <si>
    <t xml:space="preserve"> Equipamentos Diversos </t>
  </si>
  <si>
    <t>Aparelho multi gases (detector de gases) que permita a constatação de no mínimo 4 gases presente no ambiente e com ao menos 1 calibração anual em locais credenciados pelo Inmetro</t>
  </si>
  <si>
    <t>VALOR TOTAL COM EQUIPAMENTOS DIVERSOS</t>
  </si>
  <si>
    <t>Custo mensal com plano de dados (incluindo linha telefônica e serviços de dados de voz e internet) para celular</t>
  </si>
  <si>
    <t>Custo mensal com manutenção do aparelho multi gases (detector de gases)</t>
  </si>
  <si>
    <t>Depreciação de equipamentos diversos (adotou-se vida útil de 8 anos e residual de 20%)</t>
  </si>
  <si>
    <t>GASTO MENSAL COM EQUIPAMENTOS DIVERSOS</t>
  </si>
  <si>
    <t>Item</t>
  </si>
  <si>
    <t>DESCRIÇÃO</t>
  </si>
  <si>
    <r>
      <t xml:space="preserve">GASTO MENSAL ESTIMADO
</t>
    </r>
    <r>
      <rPr>
        <b/>
        <i/>
        <sz val="11"/>
        <color rgb="FFFFFFFF"/>
        <rFont val="Calibri"/>
        <family val="2"/>
      </rPr>
      <t>(memória cálculo)</t>
    </r>
  </si>
  <si>
    <t>GASTO MENSAL ESTIMADO</t>
  </si>
  <si>
    <t>ESTIMATIVA DE PREÇOS - VALOR GLOBAL DO SERVIÇO</t>
  </si>
  <si>
    <t>MÃO DE OBRA - POSTOS DE TRABALHO (VALOR MENSAL)</t>
  </si>
  <si>
    <t>MÃO DE OBRA - POSTOS DE TRABALHO (VALOR TOTAL ANUAL)</t>
  </si>
  <si>
    <t>EQUIPAMENTOS E MATERIAIS (SALVAMENTO, ARROMBAMENTO, PRIMEIROS SOCORROS)</t>
  </si>
  <si>
    <t>Nº do Processo SEI: 23525.003463/2024-95</t>
  </si>
  <si>
    <t>À EMPRESA BRASILEIRA DE SERVIÇOS HOSPITALARES (EBSERH)
HOSPITAL UNIVERSITÁRIO CASSIANO ANTONIO MORAES (HUCAM)
PROPOSTA COMERCIAL</t>
  </si>
  <si>
    <t>PLANILHA DE CUSTOS E FORMAÇÃO DE PREÇOS</t>
  </si>
  <si>
    <t>MODALIDADE</t>
  </si>
  <si>
    <t>N°</t>
  </si>
  <si>
    <t>DIA</t>
  </si>
  <si>
    <t>HORAS</t>
  </si>
  <si>
    <t>ORGÃO LICITANTE</t>
  </si>
  <si>
    <t>FONE</t>
  </si>
  <si>
    <t>ENDEREÇO</t>
  </si>
  <si>
    <t>NOME DA EMPRESA:</t>
  </si>
  <si>
    <t>ENDEREÇO:</t>
  </si>
  <si>
    <t>CIDADE:</t>
  </si>
  <si>
    <t>END. P/CORRESPONDÊNCIA:</t>
  </si>
  <si>
    <t>Nome do Representante Legal*:</t>
  </si>
  <si>
    <t>CNPJ:</t>
  </si>
  <si>
    <t>FONE:</t>
  </si>
  <si>
    <t>FAX:</t>
  </si>
  <si>
    <t>E-MAIL:</t>
  </si>
  <si>
    <t>BANCO:</t>
  </si>
  <si>
    <t>AGÊNCIA</t>
  </si>
  <si>
    <t xml:space="preserve">CONTA </t>
  </si>
  <si>
    <t>* Nome da pessoa responsável pela assinatura de eventuais Atas de Registro de Preço e/ou Contratos.</t>
  </si>
  <si>
    <t>a) Validade da Proposta: 60 (sessenta) dias consecutivos;</t>
  </si>
  <si>
    <t>b) Declaro que cumpro todos os requisitos estabelecidos no edital, especificações constantes neste Anexo e demais anexos</t>
  </si>
  <si>
    <t>c) Prazo de vigência do contrato: 12 (doze) meses a contar da data da assinatura, podendo ser prorrogado na forma da Lei.</t>
  </si>
  <si>
    <t>d) Declaro que os serviços serão prestados de acordo com o solicitado no Edital.</t>
  </si>
  <si>
    <t>e) Declaro que a forma de pagamento: conforme minuta contratual;</t>
  </si>
  <si>
    <t>f) Declaro que os serviços poderão sofrer um acréscimo ou supressão de até 25% (vinte e cinco por cento);</t>
  </si>
  <si>
    <t>g) Declaro que estão inclusas na proposta todas as despesas concernentes à entrega dos produtos, tais como encargos sociais, transporte, mão-de-obra, equipamentos, benefícios e despesas indiretas, tributos ou quaisquer outras incidências.</t>
  </si>
  <si>
    <t>ITEM</t>
  </si>
  <si>
    <t xml:space="preserve">VALOR UNITÁRIO MENSAL </t>
  </si>
  <si>
    <t>VALOR UNITÁRIO 12 MESES</t>
  </si>
  <si>
    <t>MÊS</t>
  </si>
  <si>
    <t>TOTAL:</t>
  </si>
  <si>
    <t>Data: ___/_____/______</t>
  </si>
  <si>
    <t>Assinatura: _________________________</t>
  </si>
  <si>
    <t>Nome do declarante:</t>
  </si>
  <si>
    <t>Unid.</t>
  </si>
  <si>
    <t>Par</t>
  </si>
  <si>
    <t>Jogo</t>
  </si>
  <si>
    <t>(H1x0,8) / (12x8)</t>
  </si>
  <si>
    <t>Gasto Mensal com Equipamento e Material de Salvamento</t>
  </si>
  <si>
    <t>(H2x0,8) / (12x8)</t>
  </si>
  <si>
    <t>Gasto Mensal com Equipamentos de Arrombamento</t>
  </si>
  <si>
    <t>Kit</t>
  </si>
  <si>
    <t>(H3x0,8) / (12x8)</t>
  </si>
  <si>
    <t>Gasto Mensal com Equipamentos Primeiros Socorros</t>
  </si>
  <si>
    <t xml:space="preserve">H4 </t>
  </si>
  <si>
    <t>Gasto Mensal com Materiais Primeiros Socorros</t>
  </si>
  <si>
    <t>Valor Estimado Mensal para Equipamentos e Materiais</t>
  </si>
  <si>
    <t>H5</t>
  </si>
  <si>
    <t>H5 (somatório)</t>
  </si>
  <si>
    <t>(H5x0,8) / (12x8)</t>
  </si>
  <si>
    <t>Gasto Mensal com Equipamentos Diversos</t>
  </si>
  <si>
    <r>
      <t xml:space="preserve">H6 </t>
    </r>
    <r>
      <rPr>
        <sz val="14"/>
        <color rgb="FF000000"/>
        <rFont val="Calibri"/>
        <family val="2"/>
      </rPr>
      <t>= H1+H2+H3+H4+H5</t>
    </r>
  </si>
  <si>
    <t>VALOR MENSAL considerando dedicação exclusiva de mão de obra e fornecimento de materiais e equipamentos</t>
  </si>
  <si>
    <t>VALOR ANUAL considerando dedicação exclusiva de mão de obra e fornecimento de materiais e equipamentos</t>
  </si>
  <si>
    <t>Contratação de empresa prestadora do serviço de brigadista profissional, com dedicação exclusiva de mão de obra e fornecimento de materiais de consumo a fim de atender a demanda do Hospital Universitário Cassiano Antônio Moraes (HUCAM)</t>
  </si>
  <si>
    <t>QUADRO RESUMO DE EQUIPAMENTOS E MATERIAIS</t>
  </si>
  <si>
    <t xml:space="preserve">SERVIÇOS DE BRIGADISTAS- Hucam-Ufes/Ebserh </t>
  </si>
  <si>
    <t>PRESTAÇÃO DE SERVIÇOS DE BRIGADISTAS</t>
  </si>
  <si>
    <t>VALOR GLOBAL DA ESTIMATIVA DE PREÇOS PARA CONTRATAÇÃO DE PRESTAÇÃO DE BRIGADISTA</t>
  </si>
  <si>
    <t>O objeto da presente licitação é a escolha da proposta mais vantajosa para a prestação de serviço de brigadista profissional, com dedicação exclusiva de mão de obra e fornecimento de equipamentos e materiais de consumo a fim de atender a demanda do Hospital Universitário Cassiano Antônio Moraes (HUCAM), de acordo com as especificações, quantitativos e condições constantes deste termo e seus anexos</t>
  </si>
  <si>
    <t>PRESTAÇÃO DE SERVIÇOS CONTÍNUOS DE BRIGADISTAS</t>
  </si>
  <si>
    <t>EQUIPAMENTOS E MATERIAIS (SALVAMENTO, ARROMBAMENTO, PRIMEIROS SOCORROS) valor anual</t>
  </si>
  <si>
    <t>Vale Alimentação/Cesta Básica</t>
  </si>
  <si>
    <t>Contratação de empresa prestadora do serviço de brigadista profissional, com dedicação exclusiva de mão de obra e fornecimento de equipamentos e materiais</t>
  </si>
  <si>
    <t>VALOR DO POSTO</t>
  </si>
  <si>
    <t xml:space="preserve">Auxílio Saúde </t>
  </si>
  <si>
    <t xml:space="preserve">Seguro de Vida </t>
  </si>
  <si>
    <t>13º Salário</t>
  </si>
  <si>
    <t xml:space="preserve">Aviso prévio indenizado </t>
  </si>
  <si>
    <t xml:space="preserve">Incidência do FGTS sobre aviso prévio indenizado </t>
  </si>
  <si>
    <t xml:space="preserve">Aviso prévio trabalhado </t>
  </si>
  <si>
    <t xml:space="preserve">Incidência dos encargos do submódulo 2.2 sobre o aviso prévio trabalhado </t>
  </si>
  <si>
    <t xml:space="preserve">Ausência Legais  </t>
  </si>
  <si>
    <t xml:space="preserve">Licença paternidade </t>
  </si>
  <si>
    <t xml:space="preserve">Ausência por acidente de trabalho </t>
  </si>
  <si>
    <t xml:space="preserve">Afastamento maternidade </t>
  </si>
  <si>
    <t xml:space="preserve">Ausência por atestado médico </t>
  </si>
  <si>
    <t xml:space="preserve">Transporte </t>
  </si>
  <si>
    <t>Planilha de cusos e formação de preços do cargo de BOMBEIRO CIVIL LÍDER DIARISTA</t>
  </si>
  <si>
    <t xml:space="preserve"> CONTRATAÇÃO DE SERVIÇOS DE BOMBEIRO CIVIL LÍDER PARA ATENDER AO HUCAM/EBSERH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</si>
</sst>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-[$R$-416]\ * #,##0.00_-;\-[$R$-416]\ * #,##0.00_-;_-[$R$-416]\ * &quot;-&quot;??_-;_-@_-"/>
    <numFmt numFmtId="166" formatCode="0.0000%"/>
    <numFmt numFmtId="167" formatCode="00"/>
    <numFmt numFmtId="168" formatCode="&quot;R$&quot;\ #,##0.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.5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10"/>
      <color rgb="FF000000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Garamond"/>
      <family val="1"/>
    </font>
    <font>
      <sz val="8"/>
      <color theme="1"/>
      <name val="Arial"/>
      <family val="2"/>
    </font>
    <font>
      <b/>
      <sz val="11"/>
      <color theme="1"/>
      <name val="Garamond"/>
      <family val="1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b/>
      <sz val="9"/>
      <name val="Calibri"/>
      <family val="2"/>
      <scheme val="minor"/>
    </font>
    <font>
      <sz val="11.5"/>
      <name val="Times New Roman"/>
      <family val="1"/>
    </font>
    <font>
      <sz val="12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u/>
      <sz val="18"/>
      <color rgb="FF000000"/>
      <name val="Calibri"/>
      <family val="2"/>
      <scheme val="minor"/>
    </font>
    <font>
      <b/>
      <sz val="12"/>
      <color rgb="FFFFFFFF"/>
      <name val="Calibri"/>
      <family val="2"/>
    </font>
    <font>
      <b/>
      <i/>
      <sz val="11"/>
      <color rgb="FFFFFFFF"/>
      <name val="Calibri"/>
      <family val="2"/>
    </font>
    <font>
      <b/>
      <sz val="14"/>
      <color rgb="FFFFFFFF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8"/>
      <name val="Arial"/>
      <family val="2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599D"/>
        <bgColor rgb="FF00508F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34" fillId="0" borderId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</cellStyleXfs>
  <cellXfs count="7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43" fontId="0" fillId="0" borderId="0" xfId="1" applyFont="1"/>
    <xf numFmtId="0" fontId="6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4" fontId="6" fillId="3" borderId="4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0" fillId="0" borderId="0" xfId="0" applyFont="1"/>
    <xf numFmtId="10" fontId="0" fillId="0" borderId="0" xfId="0" applyNumberFormat="1"/>
    <xf numFmtId="43" fontId="0" fillId="0" borderId="0" xfId="0" applyNumberFormat="1"/>
    <xf numFmtId="44" fontId="6" fillId="3" borderId="5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4" fontId="14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0" fontId="14" fillId="5" borderId="5" xfId="0" applyFont="1" applyFill="1" applyBorder="1" applyAlignment="1">
      <alignment horizontal="center" vertical="center" wrapText="1"/>
    </xf>
    <xf numFmtId="44" fontId="14" fillId="5" borderId="5" xfId="0" applyNumberFormat="1" applyFont="1" applyFill="1" applyBorder="1" applyAlignment="1">
      <alignment horizontal="justify" vertical="center" wrapText="1"/>
    </xf>
    <xf numFmtId="10" fontId="13" fillId="3" borderId="5" xfId="0" applyNumberFormat="1" applyFont="1" applyFill="1" applyBorder="1" applyAlignment="1">
      <alignment horizontal="center" vertical="center" wrapText="1"/>
    </xf>
    <xf numFmtId="44" fontId="14" fillId="6" borderId="5" xfId="0" applyNumberFormat="1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4" fontId="6" fillId="0" borderId="5" xfId="0" applyNumberFormat="1" applyFont="1" applyBorder="1" applyAlignment="1">
      <alignment horizontal="justify" vertical="center" wrapText="1"/>
    </xf>
    <xf numFmtId="10" fontId="5" fillId="3" borderId="5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justify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4" fontId="6" fillId="3" borderId="7" xfId="0" applyNumberFormat="1" applyFont="1" applyFill="1" applyBorder="1" applyAlignment="1">
      <alignment horizontal="left" vertical="center" wrapText="1"/>
    </xf>
    <xf numFmtId="44" fontId="6" fillId="3" borderId="5" xfId="0" applyNumberFormat="1" applyFont="1" applyFill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44" fontId="6" fillId="3" borderId="4" xfId="0" applyNumberFormat="1" applyFont="1" applyFill="1" applyBorder="1" applyAlignment="1">
      <alignment horizontal="left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44" fontId="6" fillId="8" borderId="5" xfId="0" applyNumberFormat="1" applyFont="1" applyFill="1" applyBorder="1" applyAlignment="1">
      <alignment horizontal="justify" vertical="center" wrapText="1"/>
    </xf>
    <xf numFmtId="10" fontId="3" fillId="0" borderId="0" xfId="0" applyNumberFormat="1" applyFont="1"/>
    <xf numFmtId="10" fontId="3" fillId="0" borderId="0" xfId="3" applyNumberFormat="1" applyFont="1"/>
    <xf numFmtId="0" fontId="6" fillId="0" borderId="0" xfId="0" applyFont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5" xfId="0" applyBorder="1"/>
    <xf numFmtId="10" fontId="14" fillId="9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wrapText="1"/>
    </xf>
    <xf numFmtId="44" fontId="6" fillId="0" borderId="0" xfId="0" applyNumberFormat="1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44" fontId="14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10" fontId="3" fillId="0" borderId="0" xfId="3" applyNumberFormat="1" applyFont="1" applyFill="1"/>
    <xf numFmtId="0" fontId="0" fillId="6" borderId="5" xfId="0" applyFill="1" applyBorder="1"/>
    <xf numFmtId="0" fontId="2" fillId="6" borderId="21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horizontal="left" vertical="center" wrapText="1"/>
    </xf>
    <xf numFmtId="165" fontId="6" fillId="3" borderId="2" xfId="2" applyNumberFormat="1" applyFont="1" applyFill="1" applyBorder="1" applyAlignment="1">
      <alignment horizontal="center" vertical="center" wrapText="1"/>
    </xf>
    <xf numFmtId="165" fontId="0" fillId="0" borderId="0" xfId="0" applyNumberFormat="1"/>
    <xf numFmtId="9" fontId="0" fillId="0" borderId="0" xfId="3" applyFont="1"/>
    <xf numFmtId="10" fontId="0" fillId="0" borderId="0" xfId="3" applyNumberFormat="1" applyFont="1"/>
    <xf numFmtId="0" fontId="0" fillId="0" borderId="0" xfId="0" applyAlignment="1">
      <alignment horizontal="right"/>
    </xf>
    <xf numFmtId="43" fontId="0" fillId="0" borderId="5" xfId="0" applyNumberFormat="1" applyBorder="1"/>
    <xf numFmtId="43" fontId="0" fillId="0" borderId="0" xfId="1" applyFont="1" applyBorder="1"/>
    <xf numFmtId="0" fontId="13" fillId="0" borderId="9" xfId="0" applyFont="1" applyBorder="1" applyAlignment="1">
      <alignment horizontal="center" vertical="center" wrapText="1"/>
    </xf>
    <xf numFmtId="0" fontId="0" fillId="0" borderId="9" xfId="0" applyBorder="1"/>
    <xf numFmtId="10" fontId="13" fillId="0" borderId="9" xfId="0" applyNumberFormat="1" applyFont="1" applyBorder="1" applyAlignment="1">
      <alignment horizontal="center" vertical="center" wrapText="1"/>
    </xf>
    <xf numFmtId="44" fontId="14" fillId="0" borderId="9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2" fontId="0" fillId="0" borderId="0" xfId="0" applyNumberFormat="1"/>
    <xf numFmtId="44" fontId="6" fillId="0" borderId="5" xfId="2" applyFont="1" applyBorder="1" applyAlignment="1">
      <alignment horizontal="justify" vertical="center" wrapText="1"/>
    </xf>
    <xf numFmtId="0" fontId="20" fillId="6" borderId="5" xfId="0" applyFont="1" applyFill="1" applyBorder="1" applyAlignment="1">
      <alignment horizontal="center" vertical="center"/>
    </xf>
    <xf numFmtId="44" fontId="14" fillId="6" borderId="5" xfId="0" applyNumberFormat="1" applyFont="1" applyFill="1" applyBorder="1" applyAlignment="1">
      <alignment horizontal="center" vertical="center"/>
    </xf>
    <xf numFmtId="43" fontId="1" fillId="0" borderId="0" xfId="1" applyFont="1"/>
    <xf numFmtId="0" fontId="0" fillId="0" borderId="0" xfId="0" applyAlignment="1">
      <alignment vertical="center"/>
    </xf>
    <xf numFmtId="166" fontId="0" fillId="0" borderId="0" xfId="0" applyNumberFormat="1"/>
    <xf numFmtId="44" fontId="0" fillId="0" borderId="0" xfId="2" applyFont="1" applyBorder="1"/>
    <xf numFmtId="43" fontId="0" fillId="6" borderId="5" xfId="0" applyNumberFormat="1" applyFill="1" applyBorder="1"/>
    <xf numFmtId="0" fontId="0" fillId="0" borderId="0" xfId="0" applyAlignment="1">
      <alignment horizontal="center" vertical="center"/>
    </xf>
    <xf numFmtId="44" fontId="14" fillId="6" borderId="1" xfId="0" applyNumberFormat="1" applyFont="1" applyFill="1" applyBorder="1" applyAlignment="1">
      <alignment horizontal="left" vertical="center"/>
    </xf>
    <xf numFmtId="0" fontId="6" fillId="10" borderId="5" xfId="0" applyFont="1" applyFill="1" applyBorder="1" applyAlignment="1">
      <alignment horizontal="center" vertical="center" wrapText="1"/>
    </xf>
    <xf numFmtId="44" fontId="6" fillId="10" borderId="5" xfId="0" applyNumberFormat="1" applyFont="1" applyFill="1" applyBorder="1" applyAlignment="1">
      <alignment horizontal="justify" vertical="center" wrapText="1"/>
    </xf>
    <xf numFmtId="43" fontId="0" fillId="0" borderId="0" xfId="1" applyFont="1" applyFill="1" applyBorder="1"/>
    <xf numFmtId="166" fontId="0" fillId="0" borderId="0" xfId="3" applyNumberFormat="1" applyFont="1" applyBorder="1"/>
    <xf numFmtId="43" fontId="0" fillId="0" borderId="0" xfId="1" applyFont="1" applyFill="1" applyBorder="1" applyAlignment="1">
      <alignment vertical="center"/>
    </xf>
    <xf numFmtId="43" fontId="0" fillId="0" borderId="0" xfId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6" fillId="5" borderId="0" xfId="7" applyFont="1" applyFill="1" applyAlignment="1">
      <alignment vertical="center"/>
    </xf>
    <xf numFmtId="0" fontId="26" fillId="5" borderId="0" xfId="7" applyFont="1" applyFill="1" applyAlignment="1">
      <alignment horizontal="center" vertical="center"/>
    </xf>
    <xf numFmtId="0" fontId="28" fillId="5" borderId="0" xfId="7" applyFont="1" applyFill="1" applyAlignment="1">
      <alignment vertical="center"/>
    </xf>
    <xf numFmtId="0" fontId="26" fillId="5" borderId="0" xfId="7" applyFont="1" applyFill="1"/>
    <xf numFmtId="0" fontId="26" fillId="5" borderId="0" xfId="7" applyFont="1" applyFill="1" applyAlignment="1">
      <alignment horizontal="center"/>
    </xf>
    <xf numFmtId="0" fontId="25" fillId="0" borderId="0" xfId="7"/>
    <xf numFmtId="43" fontId="25" fillId="0" borderId="0" xfId="7" applyNumberFormat="1"/>
    <xf numFmtId="0" fontId="31" fillId="0" borderId="5" xfId="4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18" fillId="9" borderId="5" xfId="4" applyFont="1" applyFill="1" applyBorder="1" applyAlignment="1">
      <alignment vertical="center"/>
    </xf>
    <xf numFmtId="44" fontId="18" fillId="9" borderId="5" xfId="4" applyNumberFormat="1" applyFont="1" applyFill="1" applyBorder="1" applyAlignment="1">
      <alignment vertical="center"/>
    </xf>
    <xf numFmtId="43" fontId="33" fillId="0" borderId="4" xfId="1" applyFont="1" applyBorder="1" applyAlignment="1">
      <alignment vertical="center"/>
    </xf>
    <xf numFmtId="0" fontId="25" fillId="0" borderId="5" xfId="9" applyBorder="1" applyAlignment="1">
      <alignment horizontal="center" vertical="center"/>
    </xf>
    <xf numFmtId="0" fontId="34" fillId="5" borderId="5" xfId="6" applyFont="1" applyFill="1" applyBorder="1" applyAlignment="1">
      <alignment vertical="center" wrapText="1"/>
    </xf>
    <xf numFmtId="167" fontId="10" fillId="5" borderId="5" xfId="6" applyNumberFormat="1" applyFont="1" applyFill="1" applyBorder="1" applyAlignment="1">
      <alignment horizontal="center" vertical="center" shrinkToFit="1"/>
    </xf>
    <xf numFmtId="0" fontId="25" fillId="0" borderId="5" xfId="9" applyBorder="1" applyAlignment="1">
      <alignment horizontal="left" vertical="center"/>
    </xf>
    <xf numFmtId="0" fontId="25" fillId="0" borderId="5" xfId="9" applyBorder="1" applyAlignment="1">
      <alignment vertical="center"/>
    </xf>
    <xf numFmtId="43" fontId="27" fillId="0" borderId="0" xfId="7" applyNumberFormat="1" applyFont="1" applyAlignment="1">
      <alignment vertical="center"/>
    </xf>
    <xf numFmtId="0" fontId="27" fillId="0" borderId="0" xfId="7" applyFont="1" applyAlignment="1">
      <alignment vertical="center"/>
    </xf>
    <xf numFmtId="0" fontId="25" fillId="0" borderId="0" xfId="7" applyAlignment="1">
      <alignment vertical="center"/>
    </xf>
    <xf numFmtId="43" fontId="35" fillId="11" borderId="5" xfId="7" applyNumberFormat="1" applyFont="1" applyFill="1" applyBorder="1" applyAlignment="1">
      <alignment vertical="center"/>
    </xf>
    <xf numFmtId="0" fontId="33" fillId="5" borderId="5" xfId="6" applyFont="1" applyFill="1" applyBorder="1" applyAlignment="1">
      <alignment vertical="center" wrapText="1"/>
    </xf>
    <xf numFmtId="167" fontId="36" fillId="5" borderId="5" xfId="6" applyNumberFormat="1" applyFont="1" applyFill="1" applyBorder="1" applyAlignment="1">
      <alignment horizontal="center" vertical="center" shrinkToFit="1"/>
    </xf>
    <xf numFmtId="0" fontId="7" fillId="5" borderId="5" xfId="6" applyFont="1" applyFill="1" applyBorder="1" applyAlignment="1">
      <alignment vertical="center" wrapText="1"/>
    </xf>
    <xf numFmtId="0" fontId="33" fillId="0" borderId="5" xfId="6" applyFont="1" applyBorder="1" applyAlignment="1">
      <alignment vertical="center" wrapText="1"/>
    </xf>
    <xf numFmtId="167" fontId="36" fillId="0" borderId="5" xfId="6" applyNumberFormat="1" applyFont="1" applyBorder="1" applyAlignment="1">
      <alignment horizontal="center" vertical="center" shrinkToFit="1"/>
    </xf>
    <xf numFmtId="43" fontId="25" fillId="0" borderId="0" xfId="1" applyFont="1"/>
    <xf numFmtId="43" fontId="27" fillId="0" borderId="0" xfId="1" applyFont="1" applyAlignment="1">
      <alignment vertical="center"/>
    </xf>
    <xf numFmtId="43" fontId="25" fillId="0" borderId="0" xfId="7" applyNumberFormat="1" applyAlignment="1">
      <alignment vertical="center"/>
    </xf>
    <xf numFmtId="0" fontId="32" fillId="0" borderId="0" xfId="0" applyFont="1"/>
    <xf numFmtId="0" fontId="38" fillId="0" borderId="0" xfId="0" applyFont="1"/>
    <xf numFmtId="0" fontId="18" fillId="9" borderId="5" xfId="4" applyFont="1" applyFill="1" applyBorder="1" applyAlignment="1">
      <alignment horizontal="center" vertical="center"/>
    </xf>
    <xf numFmtId="0" fontId="31" fillId="0" borderId="5" xfId="4" applyFont="1" applyBorder="1" applyAlignment="1">
      <alignment horizontal="center" vertical="center"/>
    </xf>
    <xf numFmtId="0" fontId="32" fillId="0" borderId="5" xfId="4" applyFont="1" applyBorder="1" applyAlignment="1">
      <alignment vertical="center"/>
    </xf>
    <xf numFmtId="0" fontId="32" fillId="0" borderId="5" xfId="4" applyFont="1" applyBorder="1" applyAlignment="1">
      <alignment horizontal="center" vertical="center"/>
    </xf>
    <xf numFmtId="44" fontId="32" fillId="0" borderId="5" xfId="4" applyNumberFormat="1" applyFont="1" applyBorder="1" applyAlignment="1">
      <alignment vertical="center"/>
    </xf>
    <xf numFmtId="0" fontId="40" fillId="0" borderId="33" xfId="0" applyFont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 wrapText="1"/>
    </xf>
    <xf numFmtId="0" fontId="18" fillId="0" borderId="0" xfId="0" applyFont="1"/>
    <xf numFmtId="0" fontId="32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2" fillId="0" borderId="9" xfId="0" applyFont="1" applyBorder="1"/>
    <xf numFmtId="165" fontId="14" fillId="3" borderId="2" xfId="2" applyNumberFormat="1" applyFont="1" applyFill="1" applyBorder="1" applyAlignment="1">
      <alignment horizontal="center" vertical="center" wrapText="1"/>
    </xf>
    <xf numFmtId="0" fontId="32" fillId="0" borderId="5" xfId="0" applyFont="1" applyBorder="1"/>
    <xf numFmtId="0" fontId="43" fillId="0" borderId="5" xfId="0" applyFont="1" applyBorder="1" applyAlignment="1">
      <alignment horizontal="center" vertical="center" wrapText="1"/>
    </xf>
    <xf numFmtId="44" fontId="14" fillId="3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4" fontId="14" fillId="0" borderId="0" xfId="0" applyNumberFormat="1" applyFont="1" applyAlignment="1">
      <alignment horizontal="center" vertical="center" wrapText="1"/>
    </xf>
    <xf numFmtId="44" fontId="14" fillId="3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3" fillId="3" borderId="8" xfId="0" applyFont="1" applyFill="1" applyBorder="1" applyAlignment="1">
      <alignment horizontal="center" vertical="center" wrapText="1"/>
    </xf>
    <xf numFmtId="10" fontId="14" fillId="0" borderId="5" xfId="3" applyNumberFormat="1" applyFont="1" applyBorder="1" applyAlignment="1">
      <alignment horizontal="center" vertical="center" wrapText="1"/>
    </xf>
    <xf numFmtId="44" fontId="14" fillId="0" borderId="5" xfId="2" applyFont="1" applyBorder="1" applyAlignment="1">
      <alignment horizontal="justify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4" fontId="14" fillId="0" borderId="7" xfId="0" applyNumberFormat="1" applyFont="1" applyBorder="1" applyAlignment="1">
      <alignment horizontal="justify" vertical="center" wrapText="1"/>
    </xf>
    <xf numFmtId="10" fontId="14" fillId="0" borderId="5" xfId="0" applyNumberFormat="1" applyFont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/>
    </xf>
    <xf numFmtId="0" fontId="18" fillId="6" borderId="24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 vertical="center" wrapText="1"/>
    </xf>
    <xf numFmtId="43" fontId="32" fillId="0" borderId="5" xfId="0" applyNumberFormat="1" applyFont="1" applyBorder="1"/>
    <xf numFmtId="0" fontId="32" fillId="6" borderId="5" xfId="0" applyFont="1" applyFill="1" applyBorder="1"/>
    <xf numFmtId="43" fontId="32" fillId="6" borderId="5" xfId="0" applyNumberFormat="1" applyFont="1" applyFill="1" applyBorder="1"/>
    <xf numFmtId="44" fontId="14" fillId="3" borderId="1" xfId="0" applyNumberFormat="1" applyFont="1" applyFill="1" applyBorder="1" applyAlignment="1">
      <alignment horizontal="left" vertical="center" wrapText="1"/>
    </xf>
    <xf numFmtId="44" fontId="14" fillId="3" borderId="4" xfId="0" applyNumberFormat="1" applyFont="1" applyFill="1" applyBorder="1" applyAlignment="1">
      <alignment horizontal="left" vertical="center" wrapText="1"/>
    </xf>
    <xf numFmtId="0" fontId="14" fillId="8" borderId="5" xfId="0" applyFont="1" applyFill="1" applyBorder="1" applyAlignment="1">
      <alignment horizontal="center" vertical="center" wrapText="1"/>
    </xf>
    <xf numFmtId="44" fontId="14" fillId="8" borderId="5" xfId="0" applyNumberFormat="1" applyFont="1" applyFill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center" vertical="center" wrapText="1"/>
    </xf>
    <xf numFmtId="44" fontId="14" fillId="10" borderId="5" xfId="0" applyNumberFormat="1" applyFont="1" applyFill="1" applyBorder="1" applyAlignment="1">
      <alignment horizontal="justify" vertical="center" wrapText="1"/>
    </xf>
    <xf numFmtId="44" fontId="14" fillId="3" borderId="5" xfId="0" applyNumberFormat="1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 wrapText="1"/>
    </xf>
    <xf numFmtId="44" fontId="14" fillId="0" borderId="4" xfId="0" applyNumberFormat="1" applyFont="1" applyBorder="1" applyAlignment="1">
      <alignment horizontal="justify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10" fontId="14" fillId="5" borderId="4" xfId="0" applyNumberFormat="1" applyFont="1" applyFill="1" applyBorder="1" applyAlignment="1">
      <alignment horizontal="center" vertical="center" wrapText="1"/>
    </xf>
    <xf numFmtId="10" fontId="14" fillId="5" borderId="5" xfId="0" applyNumberFormat="1" applyFont="1" applyFill="1" applyBorder="1" applyAlignment="1">
      <alignment horizontal="center" vertical="center" wrapText="1"/>
    </xf>
    <xf numFmtId="10" fontId="44" fillId="5" borderId="5" xfId="3" applyNumberFormat="1" applyFont="1" applyFill="1" applyBorder="1" applyAlignment="1">
      <alignment horizontal="center" vertical="center" wrapText="1"/>
    </xf>
    <xf numFmtId="44" fontId="13" fillId="3" borderId="7" xfId="0" applyNumberFormat="1" applyFont="1" applyFill="1" applyBorder="1" applyAlignment="1">
      <alignment horizontal="left" vertical="center" wrapText="1"/>
    </xf>
    <xf numFmtId="0" fontId="45" fillId="11" borderId="4" xfId="7" applyFont="1" applyFill="1" applyBorder="1" applyAlignment="1">
      <alignment horizontal="center" vertical="center"/>
    </xf>
    <xf numFmtId="0" fontId="45" fillId="11" borderId="4" xfId="7" applyFont="1" applyFill="1" applyBorder="1" applyAlignment="1">
      <alignment horizontal="center" vertical="center" wrapText="1"/>
    </xf>
    <xf numFmtId="43" fontId="26" fillId="5" borderId="0" xfId="7" applyNumberFormat="1" applyFont="1" applyFill="1" applyAlignment="1">
      <alignment vertical="center"/>
    </xf>
    <xf numFmtId="44" fontId="39" fillId="0" borderId="0" xfId="0" applyNumberFormat="1" applyFont="1"/>
    <xf numFmtId="0" fontId="2" fillId="5" borderId="5" xfId="0" applyFont="1" applyFill="1" applyBorder="1" applyAlignment="1">
      <alignment horizontal="center"/>
    </xf>
    <xf numFmtId="44" fontId="2" fillId="5" borderId="5" xfId="2" applyFont="1" applyFill="1" applyBorder="1" applyAlignment="1">
      <alignment horizontal="center"/>
    </xf>
    <xf numFmtId="44" fontId="18" fillId="5" borderId="5" xfId="2" applyFont="1" applyFill="1" applyBorder="1"/>
    <xf numFmtId="14" fontId="2" fillId="5" borderId="5" xfId="0" applyNumberFormat="1" applyFont="1" applyFill="1" applyBorder="1" applyAlignment="1">
      <alignment horizontal="center"/>
    </xf>
    <xf numFmtId="14" fontId="13" fillId="5" borderId="5" xfId="0" applyNumberFormat="1" applyFont="1" applyFill="1" applyBorder="1" applyAlignment="1">
      <alignment horizontal="center" vertical="center" wrapText="1"/>
    </xf>
    <xf numFmtId="165" fontId="6" fillId="5" borderId="5" xfId="2" applyNumberFormat="1" applyFont="1" applyFill="1" applyBorder="1" applyAlignment="1">
      <alignment horizontal="justify" vertical="center" wrapText="1"/>
    </xf>
    <xf numFmtId="44" fontId="6" fillId="5" borderId="5" xfId="0" applyNumberFormat="1" applyFont="1" applyFill="1" applyBorder="1" applyAlignment="1">
      <alignment horizontal="justify" vertical="center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0" fontId="6" fillId="5" borderId="5" xfId="0" applyNumberFormat="1" applyFont="1" applyFill="1" applyBorder="1" applyAlignment="1">
      <alignment horizontal="center" vertical="center" wrapText="1"/>
    </xf>
    <xf numFmtId="10" fontId="15" fillId="5" borderId="5" xfId="3" applyNumberFormat="1" applyFont="1" applyFill="1" applyBorder="1" applyAlignment="1">
      <alignment horizontal="center" vertical="center" wrapText="1"/>
    </xf>
    <xf numFmtId="10" fontId="6" fillId="5" borderId="5" xfId="3" applyNumberFormat="1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44" fontId="2" fillId="5" borderId="0" xfId="2" applyFont="1" applyFill="1" applyBorder="1" applyAlignment="1">
      <alignment horizontal="center"/>
    </xf>
    <xf numFmtId="44" fontId="18" fillId="5" borderId="0" xfId="2" applyFont="1" applyFill="1" applyBorder="1"/>
    <xf numFmtId="14" fontId="2" fillId="5" borderId="0" xfId="0" applyNumberFormat="1" applyFont="1" applyFill="1" applyAlignment="1">
      <alignment horizontal="center"/>
    </xf>
    <xf numFmtId="14" fontId="13" fillId="5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165" fontId="6" fillId="5" borderId="0" xfId="2" applyNumberFormat="1" applyFont="1" applyFill="1" applyBorder="1" applyAlignment="1">
      <alignment horizontal="justify" vertical="center" wrapText="1"/>
    </xf>
    <xf numFmtId="165" fontId="6" fillId="3" borderId="0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4" fontId="6" fillId="5" borderId="0" xfId="0" applyNumberFormat="1" applyFont="1" applyFill="1" applyAlignment="1">
      <alignment horizontal="justify" vertical="center" wrapText="1"/>
    </xf>
    <xf numFmtId="44" fontId="6" fillId="3" borderId="0" xfId="0" applyNumberFormat="1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44" fontId="14" fillId="0" borderId="0" xfId="0" applyNumberFormat="1" applyFont="1" applyAlignment="1">
      <alignment horizontal="justify" vertical="center" wrapText="1"/>
    </xf>
    <xf numFmtId="44" fontId="14" fillId="5" borderId="0" xfId="0" applyNumberFormat="1" applyFont="1" applyFill="1" applyAlignment="1">
      <alignment horizontal="justify" vertical="center" wrapText="1"/>
    </xf>
    <xf numFmtId="44" fontId="14" fillId="6" borderId="0" xfId="0" applyNumberFormat="1" applyFont="1" applyFill="1" applyAlignment="1">
      <alignment horizontal="justify" vertical="center" wrapText="1"/>
    </xf>
    <xf numFmtId="44" fontId="14" fillId="0" borderId="0" xfId="0" applyNumberFormat="1" applyFont="1" applyAlignment="1">
      <alignment horizontal="left" vertical="center"/>
    </xf>
    <xf numFmtId="44" fontId="14" fillId="6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center" vertical="center"/>
    </xf>
    <xf numFmtId="44" fontId="6" fillId="0" borderId="0" xfId="0" applyNumberFormat="1" applyFont="1" applyAlignment="1">
      <alignment horizontal="justify" vertical="center" wrapText="1"/>
    </xf>
    <xf numFmtId="44" fontId="6" fillId="0" borderId="0" xfId="2" applyFont="1" applyBorder="1" applyAlignment="1">
      <alignment horizontal="justify" vertical="center" wrapText="1"/>
    </xf>
    <xf numFmtId="44" fontId="6" fillId="3" borderId="0" xfId="0" applyNumberFormat="1" applyFont="1" applyFill="1" applyAlignment="1">
      <alignment horizontal="left" vertical="center" wrapText="1"/>
    </xf>
    <xf numFmtId="43" fontId="0" fillId="6" borderId="0" xfId="0" applyNumberFormat="1" applyFill="1"/>
    <xf numFmtId="44" fontId="6" fillId="2" borderId="0" xfId="0" applyNumberFormat="1" applyFont="1" applyFill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4" fontId="14" fillId="6" borderId="0" xfId="0" applyNumberFormat="1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 wrapText="1"/>
    </xf>
    <xf numFmtId="44" fontId="6" fillId="8" borderId="0" xfId="0" applyNumberFormat="1" applyFont="1" applyFill="1" applyAlignment="1">
      <alignment horizontal="justify" vertical="center" wrapText="1"/>
    </xf>
    <xf numFmtId="44" fontId="6" fillId="10" borderId="0" xfId="0" applyNumberFormat="1" applyFont="1" applyFill="1" applyAlignment="1">
      <alignment horizontal="justify" vertical="center" wrapText="1"/>
    </xf>
    <xf numFmtId="0" fontId="3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5" xfId="0" applyNumberFormat="1" applyBorder="1"/>
    <xf numFmtId="14" fontId="5" fillId="5" borderId="5" xfId="0" applyNumberFormat="1" applyFont="1" applyFill="1" applyBorder="1" applyAlignment="1">
      <alignment horizontal="center" vertical="center" wrapText="1"/>
    </xf>
    <xf numFmtId="9" fontId="15" fillId="5" borderId="5" xfId="3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/>
    </xf>
    <xf numFmtId="44" fontId="18" fillId="5" borderId="5" xfId="2" applyFont="1" applyFill="1" applyBorder="1" applyAlignment="1">
      <alignment horizontal="center"/>
    </xf>
    <xf numFmtId="14" fontId="18" fillId="5" borderId="5" xfId="0" applyNumberFormat="1" applyFont="1" applyFill="1" applyBorder="1" applyAlignment="1">
      <alignment horizontal="center"/>
    </xf>
    <xf numFmtId="0" fontId="38" fillId="5" borderId="5" xfId="0" applyFont="1" applyFill="1" applyBorder="1" applyAlignment="1">
      <alignment horizontal="center" vertical="center" wrapText="1"/>
    </xf>
    <xf numFmtId="0" fontId="42" fillId="5" borderId="5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43" fontId="26" fillId="5" borderId="0" xfId="7" applyNumberFormat="1" applyFont="1" applyFill="1"/>
    <xf numFmtId="0" fontId="18" fillId="0" borderId="5" xfId="4" applyFont="1" applyBorder="1" applyAlignment="1">
      <alignment vertical="center" wrapText="1"/>
    </xf>
    <xf numFmtId="0" fontId="24" fillId="5" borderId="0" xfId="6" applyFont="1" applyFill="1" applyAlignment="1">
      <alignment horizontal="center" vertical="center"/>
    </xf>
    <xf numFmtId="44" fontId="25" fillId="0" borderId="5" xfId="9" applyNumberFormat="1" applyBorder="1" applyAlignment="1">
      <alignment horizontal="center" vertical="center"/>
    </xf>
    <xf numFmtId="44" fontId="25" fillId="0" borderId="5" xfId="8" applyNumberFormat="1" applyFont="1" applyBorder="1" applyAlignment="1">
      <alignment horizontal="center" vertical="center"/>
    </xf>
    <xf numFmtId="44" fontId="10" fillId="5" borderId="5" xfId="6" applyNumberFormat="1" applyFont="1" applyFill="1" applyBorder="1" applyAlignment="1">
      <alignment horizontal="left" vertical="center" shrinkToFit="1"/>
    </xf>
    <xf numFmtId="44" fontId="26" fillId="5" borderId="0" xfId="7" applyNumberFormat="1" applyFont="1" applyFill="1" applyAlignment="1">
      <alignment vertical="center"/>
    </xf>
    <xf numFmtId="44" fontId="11" fillId="11" borderId="5" xfId="7" applyNumberFormat="1" applyFont="1" applyFill="1" applyBorder="1" applyAlignment="1">
      <alignment horizontal="center" vertical="center" wrapText="1"/>
    </xf>
    <xf numFmtId="0" fontId="11" fillId="11" borderId="5" xfId="7" applyFont="1" applyFill="1" applyBorder="1" applyAlignment="1">
      <alignment horizontal="center" vertical="center"/>
    </xf>
    <xf numFmtId="0" fontId="11" fillId="11" borderId="8" xfId="7" applyFont="1" applyFill="1" applyBorder="1" applyAlignment="1">
      <alignment horizontal="center" vertical="center" wrapText="1"/>
    </xf>
    <xf numFmtId="44" fontId="7" fillId="5" borderId="5" xfId="8" applyNumberFormat="1" applyFont="1" applyFill="1" applyBorder="1" applyAlignment="1">
      <alignment horizontal="center" vertical="center"/>
    </xf>
    <xf numFmtId="43" fontId="7" fillId="5" borderId="5" xfId="8" applyFont="1" applyFill="1" applyBorder="1" applyAlignment="1">
      <alignment horizontal="center" vertical="center"/>
    </xf>
    <xf numFmtId="0" fontId="33" fillId="5" borderId="8" xfId="6" applyFont="1" applyFill="1" applyBorder="1" applyAlignment="1">
      <alignment horizontal="center" vertical="center" wrapText="1"/>
    </xf>
    <xf numFmtId="43" fontId="7" fillId="5" borderId="0" xfId="8" applyFont="1" applyFill="1" applyBorder="1" applyAlignment="1">
      <alignment horizontal="center" vertical="center"/>
    </xf>
    <xf numFmtId="0" fontId="33" fillId="5" borderId="0" xfId="6" applyFont="1" applyFill="1" applyAlignment="1">
      <alignment horizontal="center" vertical="center" wrapText="1"/>
    </xf>
    <xf numFmtId="167" fontId="36" fillId="5" borderId="0" xfId="6" applyNumberFormat="1" applyFont="1" applyFill="1" applyAlignment="1">
      <alignment horizontal="center" vertical="center" shrinkToFit="1"/>
    </xf>
    <xf numFmtId="0" fontId="33" fillId="5" borderId="0" xfId="6" applyFont="1" applyFill="1" applyAlignment="1">
      <alignment vertical="center" wrapText="1"/>
    </xf>
    <xf numFmtId="43" fontId="11" fillId="5" borderId="5" xfId="8" applyFont="1" applyFill="1" applyBorder="1" applyAlignment="1">
      <alignment horizontal="center" vertical="center"/>
    </xf>
    <xf numFmtId="44" fontId="33" fillId="5" borderId="5" xfId="6" applyNumberFormat="1" applyFont="1" applyFill="1" applyBorder="1" applyAlignment="1">
      <alignment horizontal="center" vertical="center" wrapText="1"/>
    </xf>
    <xf numFmtId="44" fontId="36" fillId="5" borderId="5" xfId="6" applyNumberFormat="1" applyFont="1" applyFill="1" applyBorder="1" applyAlignment="1">
      <alignment horizontal="center" vertical="center" shrinkToFit="1"/>
    </xf>
    <xf numFmtId="0" fontId="33" fillId="0" borderId="0" xfId="6" applyFont="1" applyAlignment="1">
      <alignment vertical="center" wrapText="1"/>
    </xf>
    <xf numFmtId="167" fontId="36" fillId="0" borderId="0" xfId="6" applyNumberFormat="1" applyFont="1" applyAlignment="1">
      <alignment horizontal="center" vertical="center" shrinkToFit="1"/>
    </xf>
    <xf numFmtId="2" fontId="36" fillId="5" borderId="0" xfId="6" applyNumberFormat="1" applyFont="1" applyFill="1" applyAlignment="1">
      <alignment horizontal="center" vertical="center" shrinkToFit="1"/>
    </xf>
    <xf numFmtId="0" fontId="33" fillId="0" borderId="6" xfId="6" applyFont="1" applyBorder="1" applyAlignment="1">
      <alignment vertical="center"/>
    </xf>
    <xf numFmtId="0" fontId="33" fillId="0" borderId="8" xfId="6" applyFont="1" applyBorder="1" applyAlignment="1">
      <alignment vertical="center"/>
    </xf>
    <xf numFmtId="0" fontId="33" fillId="0" borderId="5" xfId="6" applyFont="1" applyBorder="1" applyAlignment="1">
      <alignment horizontal="center" vertical="center"/>
    </xf>
    <xf numFmtId="43" fontId="11" fillId="11" borderId="5" xfId="7" applyNumberFormat="1" applyFont="1" applyFill="1" applyBorder="1" applyAlignment="1">
      <alignment horizontal="center" vertical="center" wrapText="1"/>
    </xf>
    <xf numFmtId="44" fontId="7" fillId="5" borderId="5" xfId="8" applyNumberFormat="1" applyFont="1" applyFill="1" applyBorder="1" applyAlignment="1">
      <alignment vertical="center"/>
    </xf>
    <xf numFmtId="0" fontId="7" fillId="5" borderId="0" xfId="6" applyFont="1" applyFill="1" applyAlignment="1">
      <alignment vertical="center" wrapText="1"/>
    </xf>
    <xf numFmtId="43" fontId="7" fillId="5" borderId="0" xfId="8" applyFont="1" applyFill="1" applyBorder="1" applyAlignment="1">
      <alignment vertical="center"/>
    </xf>
    <xf numFmtId="44" fontId="11" fillId="11" borderId="5" xfId="7" applyNumberFormat="1" applyFont="1" applyFill="1" applyBorder="1"/>
    <xf numFmtId="44" fontId="11" fillId="5" borderId="5" xfId="7" applyNumberFormat="1" applyFont="1" applyFill="1" applyBorder="1" applyAlignment="1">
      <alignment horizontal="center" vertical="center" wrapText="1"/>
    </xf>
    <xf numFmtId="0" fontId="7" fillId="5" borderId="5" xfId="6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4" fontId="2" fillId="0" borderId="5" xfId="0" applyNumberFormat="1" applyFont="1" applyBorder="1"/>
    <xf numFmtId="0" fontId="2" fillId="0" borderId="5" xfId="0" applyFont="1" applyBorder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7" fillId="13" borderId="5" xfId="0" applyFont="1" applyFill="1" applyBorder="1" applyAlignment="1">
      <alignment horizontal="center" vertical="center" wrapText="1"/>
    </xf>
    <xf numFmtId="0" fontId="49" fillId="13" borderId="5" xfId="0" applyFont="1" applyFill="1" applyBorder="1" applyAlignment="1">
      <alignment horizontal="center" vertical="center" wrapText="1"/>
    </xf>
    <xf numFmtId="0" fontId="15" fillId="0" borderId="0" xfId="0" applyFont="1"/>
    <xf numFmtId="0" fontId="50" fillId="0" borderId="5" xfId="0" applyFont="1" applyBorder="1" applyAlignment="1">
      <alignment horizontal="center" vertical="center" wrapText="1"/>
    </xf>
    <xf numFmtId="44" fontId="51" fillId="0" borderId="5" xfId="0" applyNumberFormat="1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44" fontId="53" fillId="14" borderId="5" xfId="0" applyNumberFormat="1" applyFont="1" applyFill="1" applyBorder="1" applyAlignment="1">
      <alignment horizontal="center" vertical="center" wrapText="1"/>
    </xf>
    <xf numFmtId="44" fontId="20" fillId="0" borderId="4" xfId="2" applyFont="1" applyBorder="1" applyAlignment="1">
      <alignment horizontal="right" vertical="center"/>
    </xf>
    <xf numFmtId="44" fontId="20" fillId="0" borderId="5" xfId="2" applyFont="1" applyBorder="1" applyAlignment="1">
      <alignment horizontal="right" vertical="center"/>
    </xf>
    <xf numFmtId="44" fontId="20" fillId="0" borderId="4" xfId="2" applyFont="1" applyBorder="1" applyAlignment="1">
      <alignment vertical="center"/>
    </xf>
    <xf numFmtId="0" fontId="61" fillId="0" borderId="0" xfId="10" applyFont="1"/>
    <xf numFmtId="0" fontId="60" fillId="0" borderId="40" xfId="10" applyFont="1" applyBorder="1" applyAlignment="1">
      <alignment horizontal="left"/>
    </xf>
    <xf numFmtId="17" fontId="60" fillId="0" borderId="41" xfId="10" applyNumberFormat="1" applyFont="1" applyBorder="1" applyAlignment="1">
      <alignment horizontal="center" shrinkToFit="1"/>
    </xf>
    <xf numFmtId="49" fontId="62" fillId="0" borderId="41" xfId="10" applyNumberFormat="1" applyFont="1" applyBorder="1" applyAlignment="1">
      <alignment horizontal="center" shrinkToFit="1"/>
    </xf>
    <xf numFmtId="0" fontId="60" fillId="0" borderId="41" xfId="10" applyFont="1" applyBorder="1" applyAlignment="1">
      <alignment horizontal="center"/>
    </xf>
    <xf numFmtId="14" fontId="62" fillId="0" borderId="34" xfId="10" applyNumberFormat="1" applyFont="1" applyBorder="1"/>
    <xf numFmtId="14" fontId="62" fillId="0" borderId="42" xfId="10" applyNumberFormat="1" applyFont="1" applyBorder="1"/>
    <xf numFmtId="0" fontId="60" fillId="0" borderId="5" xfId="10" applyFont="1" applyBorder="1"/>
    <xf numFmtId="0" fontId="60" fillId="0" borderId="8" xfId="10" applyFont="1" applyBorder="1"/>
    <xf numFmtId="0" fontId="60" fillId="0" borderId="43" xfId="10" applyFont="1" applyBorder="1"/>
    <xf numFmtId="0" fontId="60" fillId="0" borderId="40" xfId="10" applyFont="1" applyBorder="1" applyAlignment="1">
      <alignment horizontal="left" wrapText="1"/>
    </xf>
    <xf numFmtId="0" fontId="62" fillId="0" borderId="0" xfId="10" applyFont="1"/>
    <xf numFmtId="14" fontId="60" fillId="0" borderId="44" xfId="10" applyNumberFormat="1" applyFont="1" applyBorder="1"/>
    <xf numFmtId="14" fontId="62" fillId="0" borderId="41" xfId="10" applyNumberFormat="1" applyFont="1" applyBorder="1" applyAlignment="1">
      <alignment horizontal="center"/>
    </xf>
    <xf numFmtId="0" fontId="62" fillId="0" borderId="0" xfId="10" applyFont="1" applyAlignment="1">
      <alignment horizontal="left"/>
    </xf>
    <xf numFmtId="0" fontId="62" fillId="0" borderId="49" xfId="10" applyFont="1" applyBorder="1" applyAlignment="1">
      <alignment horizontal="left"/>
    </xf>
    <xf numFmtId="0" fontId="62" fillId="0" borderId="49" xfId="10" applyFont="1" applyBorder="1" applyAlignment="1">
      <alignment horizontal="center"/>
    </xf>
    <xf numFmtId="0" fontId="60" fillId="0" borderId="49" xfId="10" applyFont="1" applyBorder="1"/>
    <xf numFmtId="0" fontId="60" fillId="0" borderId="50" xfId="10" applyFont="1" applyBorder="1"/>
    <xf numFmtId="0" fontId="11" fillId="16" borderId="41" xfId="0" applyFont="1" applyFill="1" applyBorder="1" applyAlignment="1">
      <alignment horizontal="center" vertical="center" wrapText="1"/>
    </xf>
    <xf numFmtId="0" fontId="11" fillId="16" borderId="41" xfId="0" applyFont="1" applyFill="1" applyBorder="1" applyAlignment="1">
      <alignment horizontal="center" vertical="center"/>
    </xf>
    <xf numFmtId="0" fontId="11" fillId="16" borderId="45" xfId="0" applyFont="1" applyFill="1" applyBorder="1" applyAlignment="1">
      <alignment horizontal="center" vertical="center" wrapText="1"/>
    </xf>
    <xf numFmtId="44" fontId="30" fillId="17" borderId="5" xfId="0" applyNumberFormat="1" applyFont="1" applyFill="1" applyBorder="1" applyAlignment="1">
      <alignment horizontal="center" vertical="center" wrapText="1"/>
    </xf>
    <xf numFmtId="44" fontId="30" fillId="17" borderId="11" xfId="0" applyNumberFormat="1" applyFont="1" applyFill="1" applyBorder="1" applyAlignment="1">
      <alignment horizontal="center" vertical="center" wrapText="1"/>
    </xf>
    <xf numFmtId="44" fontId="67" fillId="17" borderId="24" xfId="0" applyNumberFormat="1" applyFont="1" applyFill="1" applyBorder="1" applyAlignment="1">
      <alignment vertical="center"/>
    </xf>
    <xf numFmtId="44" fontId="67" fillId="17" borderId="38" xfId="0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 indent="2"/>
    </xf>
    <xf numFmtId="44" fontId="67" fillId="0" borderId="0" xfId="0" applyNumberFormat="1" applyFont="1" applyAlignment="1">
      <alignment vertical="center"/>
    </xf>
    <xf numFmtId="44" fontId="36" fillId="5" borderId="5" xfId="6" applyNumberFormat="1" applyFont="1" applyFill="1" applyBorder="1" applyAlignment="1">
      <alignment horizontal="left" vertical="top" shrinkToFit="1"/>
    </xf>
    <xf numFmtId="44" fontId="36" fillId="5" borderId="5" xfId="6" applyNumberFormat="1" applyFont="1" applyFill="1" applyBorder="1" applyAlignment="1">
      <alignment horizontal="left" vertical="center" shrinkToFit="1"/>
    </xf>
    <xf numFmtId="44" fontId="7" fillId="5" borderId="5" xfId="8" applyNumberFormat="1" applyFont="1" applyFill="1" applyBorder="1" applyAlignment="1">
      <alignment horizontal="left" vertical="center"/>
    </xf>
    <xf numFmtId="0" fontId="41" fillId="0" borderId="33" xfId="0" applyFont="1" applyBorder="1" applyAlignment="1">
      <alignment horizontal="center" vertical="top" wrapText="1"/>
    </xf>
    <xf numFmtId="165" fontId="3" fillId="0" borderId="0" xfId="0" applyNumberFormat="1" applyFont="1"/>
    <xf numFmtId="44" fontId="26" fillId="5" borderId="0" xfId="7" applyNumberFormat="1" applyFont="1" applyFill="1"/>
    <xf numFmtId="2" fontId="10" fillId="0" borderId="0" xfId="0" applyNumberFormat="1" applyFont="1"/>
    <xf numFmtId="0" fontId="14" fillId="5" borderId="11" xfId="0" applyFont="1" applyFill="1" applyBorder="1" applyAlignment="1">
      <alignment horizontal="center" vertical="center" wrapText="1"/>
    </xf>
    <xf numFmtId="44" fontId="14" fillId="5" borderId="7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 applyAlignment="1">
      <alignment horizontal="center"/>
    </xf>
    <xf numFmtId="0" fontId="32" fillId="5" borderId="4" xfId="0" applyFont="1" applyFill="1" applyBorder="1"/>
    <xf numFmtId="43" fontId="32" fillId="5" borderId="4" xfId="1" applyFont="1" applyFill="1" applyBorder="1"/>
    <xf numFmtId="0" fontId="6" fillId="5" borderId="11" xfId="0" applyFont="1" applyFill="1" applyBorder="1" applyAlignment="1">
      <alignment horizontal="center" vertical="center" wrapText="1"/>
    </xf>
    <xf numFmtId="44" fontId="6" fillId="5" borderId="7" xfId="0" applyNumberFormat="1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5" borderId="4" xfId="0" applyFill="1" applyBorder="1"/>
    <xf numFmtId="43" fontId="0" fillId="5" borderId="4" xfId="1" applyFont="1" applyFill="1" applyBorder="1"/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43" fontId="2" fillId="0" borderId="0" xfId="1" applyFont="1" applyBorder="1" applyAlignment="1">
      <alignment horizontal="center"/>
    </xf>
    <xf numFmtId="0" fontId="14" fillId="5" borderId="6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7" fillId="4" borderId="0" xfId="0" applyFont="1" applyFill="1"/>
    <xf numFmtId="10" fontId="18" fillId="4" borderId="0" xfId="3" applyNumberFormat="1" applyFont="1" applyFill="1" applyBorder="1"/>
    <xf numFmtId="165" fontId="2" fillId="0" borderId="0" xfId="0" applyNumberFormat="1" applyFont="1"/>
    <xf numFmtId="10" fontId="14" fillId="0" borderId="8" xfId="3" applyNumberFormat="1" applyFont="1" applyBorder="1" applyAlignment="1">
      <alignment vertical="center" wrapText="1"/>
    </xf>
    <xf numFmtId="168" fontId="14" fillId="0" borderId="5" xfId="1" applyNumberFormat="1" applyFont="1" applyBorder="1" applyAlignment="1">
      <alignment vertical="center" wrapText="1"/>
    </xf>
    <xf numFmtId="0" fontId="60" fillId="0" borderId="40" xfId="10" applyFont="1" applyBorder="1" applyAlignment="1">
      <alignment horizontal="left"/>
    </xf>
    <xf numFmtId="0" fontId="60" fillId="0" borderId="5" xfId="10" applyFont="1" applyBorder="1" applyAlignment="1">
      <alignment horizontal="left"/>
    </xf>
    <xf numFmtId="14" fontId="62" fillId="0" borderId="5" xfId="10" applyNumberFormat="1" applyFont="1" applyBorder="1" applyAlignment="1">
      <alignment horizontal="left"/>
    </xf>
    <xf numFmtId="14" fontId="62" fillId="0" borderId="11" xfId="10" applyNumberFormat="1" applyFont="1" applyBorder="1" applyAlignment="1">
      <alignment horizontal="left"/>
    </xf>
    <xf numFmtId="0" fontId="5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60" fillId="0" borderId="28" xfId="10" applyFont="1" applyBorder="1" applyAlignment="1">
      <alignment horizontal="center" vertical="center" wrapText="1"/>
    </xf>
    <xf numFmtId="0" fontId="60" fillId="0" borderId="37" xfId="10" applyFont="1" applyBorder="1" applyAlignment="1">
      <alignment horizontal="center" vertical="center" wrapText="1"/>
    </xf>
    <xf numFmtId="0" fontId="60" fillId="0" borderId="13" xfId="10" applyFont="1" applyBorder="1" applyAlignment="1">
      <alignment horizontal="center" vertical="center" wrapText="1"/>
    </xf>
    <xf numFmtId="0" fontId="60" fillId="0" borderId="29" xfId="10" applyFont="1" applyBorder="1" applyAlignment="1">
      <alignment horizontal="center" vertical="center" wrapText="1"/>
    </xf>
    <xf numFmtId="0" fontId="60" fillId="0" borderId="0" xfId="10" applyFont="1" applyAlignment="1">
      <alignment horizontal="center" vertical="center" wrapText="1"/>
    </xf>
    <xf numFmtId="0" fontId="60" fillId="0" borderId="30" xfId="10" applyFont="1" applyBorder="1" applyAlignment="1">
      <alignment horizontal="center" vertical="center" wrapText="1"/>
    </xf>
    <xf numFmtId="0" fontId="60" fillId="15" borderId="28" xfId="10" applyFont="1" applyFill="1" applyBorder="1" applyAlignment="1">
      <alignment horizontal="center" vertical="center" wrapText="1"/>
    </xf>
    <xf numFmtId="0" fontId="60" fillId="15" borderId="37" xfId="10" applyFont="1" applyFill="1" applyBorder="1" applyAlignment="1">
      <alignment horizontal="center" vertical="center" wrapText="1"/>
    </xf>
    <xf numFmtId="0" fontId="60" fillId="15" borderId="13" xfId="10" applyFont="1" applyFill="1" applyBorder="1" applyAlignment="1">
      <alignment horizontal="center" vertical="center" wrapText="1"/>
    </xf>
    <xf numFmtId="0" fontId="60" fillId="15" borderId="31" xfId="10" applyFont="1" applyFill="1" applyBorder="1" applyAlignment="1">
      <alignment horizontal="center" vertical="center" wrapText="1"/>
    </xf>
    <xf numFmtId="0" fontId="60" fillId="15" borderId="39" xfId="10" applyFont="1" applyFill="1" applyBorder="1" applyAlignment="1">
      <alignment horizontal="center" vertical="center" wrapText="1"/>
    </xf>
    <xf numFmtId="0" fontId="60" fillId="15" borderId="32" xfId="10" applyFont="1" applyFill="1" applyBorder="1" applyAlignment="1">
      <alignment horizontal="center" vertical="center" wrapText="1"/>
    </xf>
    <xf numFmtId="0" fontId="62" fillId="0" borderId="34" xfId="10" applyFont="1" applyBorder="1" applyAlignment="1">
      <alignment horizontal="center"/>
    </xf>
    <xf numFmtId="0" fontId="62" fillId="0" borderId="36" xfId="10" applyFont="1" applyBorder="1" applyAlignment="1">
      <alignment horizontal="center"/>
    </xf>
    <xf numFmtId="0" fontId="62" fillId="0" borderId="6" xfId="11" applyFont="1" applyBorder="1" applyAlignment="1">
      <alignment horizontal="center"/>
    </xf>
    <xf numFmtId="0" fontId="62" fillId="0" borderId="8" xfId="11" applyFont="1" applyBorder="1" applyAlignment="1">
      <alignment horizontal="center"/>
    </xf>
    <xf numFmtId="0" fontId="62" fillId="0" borderId="7" xfId="11" applyFont="1" applyBorder="1" applyAlignment="1">
      <alignment horizontal="center"/>
    </xf>
    <xf numFmtId="0" fontId="62" fillId="0" borderId="5" xfId="10" applyFont="1" applyBorder="1" applyAlignment="1">
      <alignment horizontal="center"/>
    </xf>
    <xf numFmtId="0" fontId="62" fillId="0" borderId="11" xfId="10" applyFont="1" applyBorder="1" applyAlignment="1">
      <alignment horizontal="center"/>
    </xf>
    <xf numFmtId="0" fontId="61" fillId="0" borderId="15" xfId="10" applyFont="1" applyBorder="1" applyAlignment="1">
      <alignment horizontal="center"/>
    </xf>
    <xf numFmtId="0" fontId="61" fillId="0" borderId="16" xfId="10" applyFont="1" applyBorder="1" applyAlignment="1">
      <alignment horizontal="center"/>
    </xf>
    <xf numFmtId="0" fontId="61" fillId="0" borderId="17" xfId="10" applyFont="1" applyBorder="1" applyAlignment="1">
      <alignment horizontal="center"/>
    </xf>
    <xf numFmtId="14" fontId="62" fillId="0" borderId="41" xfId="10" applyNumberFormat="1" applyFont="1" applyBorder="1" applyAlignment="1">
      <alignment horizontal="left"/>
    </xf>
    <xf numFmtId="14" fontId="62" fillId="0" borderId="45" xfId="10" applyNumberFormat="1" applyFont="1" applyBorder="1" applyAlignment="1">
      <alignment horizontal="left"/>
    </xf>
    <xf numFmtId="14" fontId="60" fillId="0" borderId="40" xfId="10" applyNumberFormat="1" applyFont="1" applyBorder="1" applyAlignment="1">
      <alignment horizontal="left"/>
    </xf>
    <xf numFmtId="14" fontId="60" fillId="0" borderId="5" xfId="10" applyNumberFormat="1" applyFont="1" applyBorder="1" applyAlignment="1">
      <alignment horizontal="left"/>
    </xf>
    <xf numFmtId="0" fontId="62" fillId="0" borderId="6" xfId="10" applyFont="1" applyBorder="1" applyAlignment="1">
      <alignment horizontal="center"/>
    </xf>
    <xf numFmtId="0" fontId="62" fillId="0" borderId="8" xfId="10" applyFont="1" applyBorder="1" applyAlignment="1">
      <alignment horizontal="center"/>
    </xf>
    <xf numFmtId="0" fontId="62" fillId="0" borderId="43" xfId="10" applyFont="1" applyBorder="1" applyAlignment="1">
      <alignment horizontal="center"/>
    </xf>
    <xf numFmtId="0" fontId="62" fillId="0" borderId="6" xfId="10" applyFont="1" applyBorder="1" applyAlignment="1">
      <alignment horizontal="left"/>
    </xf>
    <xf numFmtId="0" fontId="62" fillId="0" borderId="8" xfId="10" applyFont="1" applyBorder="1" applyAlignment="1">
      <alignment horizontal="left"/>
    </xf>
    <xf numFmtId="0" fontId="62" fillId="0" borderId="43" xfId="10" applyFont="1" applyBorder="1" applyAlignment="1">
      <alignment horizontal="left"/>
    </xf>
    <xf numFmtId="0" fontId="65" fillId="0" borderId="46" xfId="12" applyFont="1" applyBorder="1" applyAlignment="1" applyProtection="1">
      <alignment horizontal="left"/>
    </xf>
    <xf numFmtId="0" fontId="65" fillId="0" borderId="9" xfId="12" applyFont="1" applyBorder="1" applyAlignment="1" applyProtection="1">
      <alignment horizontal="left"/>
    </xf>
    <xf numFmtId="0" fontId="65" fillId="0" borderId="47" xfId="12" applyFont="1" applyBorder="1" applyAlignment="1" applyProtection="1">
      <alignment horizontal="left"/>
    </xf>
    <xf numFmtId="0" fontId="62" fillId="0" borderId="29" xfId="10" applyFont="1" applyBorder="1" applyAlignment="1">
      <alignment horizontal="left" vertical="center" wrapText="1"/>
    </xf>
    <xf numFmtId="0" fontId="62" fillId="0" borderId="0" xfId="10" applyFont="1" applyAlignment="1">
      <alignment horizontal="left" vertical="center" wrapText="1"/>
    </xf>
    <xf numFmtId="0" fontId="62" fillId="0" borderId="30" xfId="10" applyFont="1" applyBorder="1" applyAlignment="1">
      <alignment horizontal="left" vertical="center" wrapText="1"/>
    </xf>
    <xf numFmtId="0" fontId="62" fillId="0" borderId="31" xfId="10" applyFont="1" applyBorder="1" applyAlignment="1">
      <alignment horizontal="left" vertical="center" wrapText="1"/>
    </xf>
    <xf numFmtId="0" fontId="62" fillId="0" borderId="39" xfId="10" applyFont="1" applyBorder="1" applyAlignment="1">
      <alignment horizontal="left" vertical="center" wrapText="1"/>
    </xf>
    <xf numFmtId="0" fontId="62" fillId="0" borderId="32" xfId="10" applyFont="1" applyBorder="1" applyAlignment="1">
      <alignment horizontal="left" vertical="center" wrapText="1"/>
    </xf>
    <xf numFmtId="0" fontId="60" fillId="0" borderId="48" xfId="10" applyFont="1" applyBorder="1" applyAlignment="1">
      <alignment horizontal="left"/>
    </xf>
    <xf numFmtId="0" fontId="60" fillId="0" borderId="25" xfId="10" applyFont="1" applyBorder="1" applyAlignment="1">
      <alignment horizontal="left"/>
    </xf>
    <xf numFmtId="0" fontId="60" fillId="0" borderId="49" xfId="10" applyFont="1" applyBorder="1" applyAlignment="1">
      <alignment horizontal="center"/>
    </xf>
    <xf numFmtId="0" fontId="62" fillId="0" borderId="31" xfId="10" applyFont="1" applyBorder="1" applyAlignment="1">
      <alignment horizontal="left"/>
    </xf>
    <xf numFmtId="0" fontId="62" fillId="0" borderId="39" xfId="10" applyFont="1" applyBorder="1" applyAlignment="1">
      <alignment horizontal="left"/>
    </xf>
    <xf numFmtId="0" fontId="62" fillId="0" borderId="32" xfId="10" applyFont="1" applyBorder="1" applyAlignment="1">
      <alignment horizontal="left"/>
    </xf>
    <xf numFmtId="0" fontId="62" fillId="0" borderId="15" xfId="10" applyFont="1" applyBorder="1" applyAlignment="1">
      <alignment horizontal="center" vertical="center" wrapText="1"/>
    </xf>
    <xf numFmtId="0" fontId="62" fillId="0" borderId="16" xfId="10" applyFont="1" applyBorder="1" applyAlignment="1">
      <alignment horizontal="center" vertical="center" wrapText="1"/>
    </xf>
    <xf numFmtId="0" fontId="62" fillId="0" borderId="17" xfId="10" applyFont="1" applyBorder="1" applyAlignment="1">
      <alignment horizontal="center" vertical="center" wrapText="1"/>
    </xf>
    <xf numFmtId="0" fontId="62" fillId="0" borderId="28" xfId="10" applyFont="1" applyBorder="1" applyAlignment="1">
      <alignment horizontal="left"/>
    </xf>
    <xf numFmtId="0" fontId="62" fillId="0" borderId="37" xfId="10" applyFont="1" applyBorder="1" applyAlignment="1">
      <alignment horizontal="left"/>
    </xf>
    <xf numFmtId="0" fontId="62" fillId="0" borderId="13" xfId="10" applyFont="1" applyBorder="1" applyAlignment="1">
      <alignment horizontal="left"/>
    </xf>
    <xf numFmtId="0" fontId="62" fillId="0" borderId="29" xfId="10" applyFont="1" applyBorder="1" applyAlignment="1">
      <alignment horizontal="left"/>
    </xf>
    <xf numFmtId="0" fontId="62" fillId="0" borderId="0" xfId="10" applyFont="1" applyAlignment="1">
      <alignment horizontal="left"/>
    </xf>
    <xf numFmtId="0" fontId="62" fillId="0" borderId="30" xfId="10" applyFont="1" applyBorder="1" applyAlignment="1">
      <alignment horizontal="left"/>
    </xf>
    <xf numFmtId="0" fontId="62" fillId="0" borderId="29" xfId="10" applyFont="1" applyBorder="1" applyAlignment="1">
      <alignment horizontal="left" wrapText="1"/>
    </xf>
    <xf numFmtId="0" fontId="62" fillId="0" borderId="0" xfId="10" applyFont="1" applyAlignment="1">
      <alignment horizontal="left" wrapText="1"/>
    </xf>
    <xf numFmtId="0" fontId="62" fillId="0" borderId="30" xfId="10" applyFont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11" fillId="16" borderId="52" xfId="0" applyFont="1" applyFill="1" applyBorder="1" applyAlignment="1">
      <alignment horizontal="center" vertical="center" wrapText="1"/>
    </xf>
    <xf numFmtId="0" fontId="11" fillId="16" borderId="35" xfId="0" applyFont="1" applyFill="1" applyBorder="1" applyAlignment="1">
      <alignment horizontal="center" vertical="center" wrapText="1"/>
    </xf>
    <xf numFmtId="0" fontId="11" fillId="16" borderId="36" xfId="0" applyFont="1" applyFill="1" applyBorder="1" applyAlignment="1">
      <alignment horizontal="center" vertical="center" wrapText="1"/>
    </xf>
    <xf numFmtId="0" fontId="66" fillId="0" borderId="53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19" fillId="14" borderId="15" xfId="0" applyFont="1" applyFill="1" applyBorder="1" applyAlignment="1">
      <alignment horizontal="center" vertical="center" wrapText="1"/>
    </xf>
    <xf numFmtId="0" fontId="19" fillId="14" borderId="16" xfId="0" applyFont="1" applyFill="1" applyBorder="1" applyAlignment="1">
      <alignment horizontal="center" vertical="center" wrapText="1"/>
    </xf>
    <xf numFmtId="0" fontId="19" fillId="14" borderId="17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7" fillId="17" borderId="15" xfId="0" applyFont="1" applyFill="1" applyBorder="1" applyAlignment="1">
      <alignment horizontal="right" vertical="center" indent="2"/>
    </xf>
    <xf numFmtId="0" fontId="67" fillId="17" borderId="16" xfId="0" applyFont="1" applyFill="1" applyBorder="1" applyAlignment="1">
      <alignment horizontal="right" vertical="center" indent="2"/>
    </xf>
    <xf numFmtId="0" fontId="67" fillId="17" borderId="23" xfId="0" applyFont="1" applyFill="1" applyBorder="1" applyAlignment="1">
      <alignment horizontal="right" vertical="center" indent="2"/>
    </xf>
    <xf numFmtId="0" fontId="56" fillId="0" borderId="0" xfId="0" applyFont="1" applyAlignment="1">
      <alignment horizontal="left" wrapText="1"/>
    </xf>
    <xf numFmtId="0" fontId="30" fillId="0" borderId="0" xfId="0" applyFont="1" applyAlignment="1">
      <alignment horizontal="center" wrapText="1"/>
    </xf>
    <xf numFmtId="0" fontId="5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 wrapText="1"/>
    </xf>
    <xf numFmtId="0" fontId="44" fillId="10" borderId="5" xfId="4" applyFont="1" applyFill="1" applyBorder="1" applyAlignment="1">
      <alignment horizontal="center" vertical="center"/>
    </xf>
    <xf numFmtId="0" fontId="44" fillId="0" borderId="6" xfId="4" applyFont="1" applyBorder="1" applyAlignment="1">
      <alignment horizontal="center" vertical="center"/>
    </xf>
    <xf numFmtId="0" fontId="44" fillId="0" borderId="8" xfId="4" applyFont="1" applyBorder="1" applyAlignment="1">
      <alignment horizontal="center" vertical="center"/>
    </xf>
    <xf numFmtId="0" fontId="44" fillId="0" borderId="7" xfId="4" applyFont="1" applyBorder="1" applyAlignment="1">
      <alignment horizontal="center" vertical="center"/>
    </xf>
    <xf numFmtId="0" fontId="58" fillId="10" borderId="5" xfId="4" applyFont="1" applyFill="1" applyBorder="1" applyAlignment="1">
      <alignment horizontal="center" vertical="center" wrapText="1"/>
    </xf>
    <xf numFmtId="0" fontId="57" fillId="14" borderId="15" xfId="0" applyFont="1" applyFill="1" applyBorder="1" applyAlignment="1">
      <alignment horizontal="center" vertical="center" wrapText="1"/>
    </xf>
    <xf numFmtId="0" fontId="57" fillId="14" borderId="16" xfId="0" applyFont="1" applyFill="1" applyBorder="1" applyAlignment="1">
      <alignment horizontal="center" vertical="center" wrapText="1"/>
    </xf>
    <xf numFmtId="0" fontId="57" fillId="14" borderId="17" xfId="0" applyFont="1" applyFill="1" applyBorder="1" applyAlignment="1">
      <alignment horizontal="center" vertical="center" wrapText="1"/>
    </xf>
    <xf numFmtId="0" fontId="44" fillId="10" borderId="4" xfId="4" applyFont="1" applyFill="1" applyBorder="1" applyAlignment="1">
      <alignment horizontal="center" vertical="center"/>
    </xf>
    <xf numFmtId="0" fontId="46" fillId="12" borderId="0" xfId="0" applyFont="1" applyFill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0" fontId="44" fillId="0" borderId="8" xfId="0" applyFont="1" applyBorder="1" applyAlignment="1">
      <alignment horizontal="left" vertical="center" wrapText="1"/>
    </xf>
    <xf numFmtId="0" fontId="44" fillId="0" borderId="7" xfId="0" applyFont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8" fillId="6" borderId="22" xfId="0" applyFont="1" applyFill="1" applyBorder="1" applyAlignment="1">
      <alignment horizontal="left"/>
    </xf>
    <xf numFmtId="0" fontId="18" fillId="6" borderId="16" xfId="0" applyFont="1" applyFill="1" applyBorder="1" applyAlignment="1">
      <alignment horizontal="left"/>
    </xf>
    <xf numFmtId="0" fontId="18" fillId="6" borderId="23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left"/>
    </xf>
    <xf numFmtId="0" fontId="18" fillId="6" borderId="8" xfId="0" applyFont="1" applyFill="1" applyBorder="1" applyAlignment="1">
      <alignment horizontal="left"/>
    </xf>
    <xf numFmtId="0" fontId="18" fillId="6" borderId="7" xfId="0" applyFont="1" applyFill="1" applyBorder="1" applyAlignment="1">
      <alignment horizontal="left"/>
    </xf>
    <xf numFmtId="0" fontId="32" fillId="0" borderId="6" xfId="0" applyFont="1" applyBorder="1" applyAlignment="1">
      <alignment horizontal="left"/>
    </xf>
    <xf numFmtId="0" fontId="32" fillId="0" borderId="8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0" fontId="32" fillId="5" borderId="34" xfId="0" applyFont="1" applyFill="1" applyBorder="1" applyAlignment="1">
      <alignment horizontal="left" wrapText="1"/>
    </xf>
    <xf numFmtId="0" fontId="32" fillId="5" borderId="35" xfId="0" applyFont="1" applyFill="1" applyBorder="1" applyAlignment="1">
      <alignment horizontal="left" wrapText="1"/>
    </xf>
    <xf numFmtId="0" fontId="32" fillId="5" borderId="36" xfId="0" applyFont="1" applyFill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4" fillId="5" borderId="6" xfId="0" applyFont="1" applyFill="1" applyBorder="1" applyAlignment="1">
      <alignment horizontal="left" vertical="center" wrapText="1"/>
    </xf>
    <xf numFmtId="0" fontId="32" fillId="0" borderId="8" xfId="0" applyFont="1" applyBorder="1"/>
    <xf numFmtId="0" fontId="32" fillId="0" borderId="7" xfId="0" applyFont="1" applyBorder="1"/>
    <xf numFmtId="0" fontId="14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43" fontId="2" fillId="0" borderId="0" xfId="1" applyFont="1" applyFill="1" applyBorder="1" applyAlignment="1">
      <alignment horizontal="center"/>
    </xf>
    <xf numFmtId="0" fontId="32" fillId="0" borderId="10" xfId="0" applyFont="1" applyBorder="1" applyAlignment="1">
      <alignment horizontal="left" wrapText="1"/>
    </xf>
    <xf numFmtId="0" fontId="32" fillId="0" borderId="3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6" xfId="0" applyFont="1" applyBorder="1" applyAlignment="1">
      <alignment horizontal="left" wrapText="1"/>
    </xf>
    <xf numFmtId="0" fontId="32" fillId="0" borderId="8" xfId="0" applyFont="1" applyBorder="1" applyAlignment="1">
      <alignment horizontal="left" wrapText="1"/>
    </xf>
    <xf numFmtId="0" fontId="32" fillId="0" borderId="7" xfId="0" applyFont="1" applyBorder="1" applyAlignment="1">
      <alignment horizontal="left" wrapText="1"/>
    </xf>
    <xf numFmtId="0" fontId="18" fillId="0" borderId="6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8" fillId="0" borderId="7" xfId="0" applyFont="1" applyBorder="1" applyAlignment="1">
      <alignment horizont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2" fillId="0" borderId="0" xfId="0" applyFont="1"/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32" fillId="0" borderId="8" xfId="0" applyFont="1" applyBorder="1" applyAlignment="1">
      <alignment vertical="center" wrapText="1"/>
    </xf>
    <xf numFmtId="0" fontId="32" fillId="0" borderId="7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3" fillId="3" borderId="10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3" fillId="3" borderId="1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32" fillId="0" borderId="9" xfId="0" applyFont="1" applyBorder="1"/>
    <xf numFmtId="0" fontId="32" fillId="0" borderId="19" xfId="0" applyFont="1" applyBorder="1"/>
    <xf numFmtId="0" fontId="14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9" fillId="0" borderId="28" xfId="0" applyFont="1" applyBorder="1" applyAlignment="1">
      <alignment vertical="center"/>
    </xf>
    <xf numFmtId="0" fontId="19" fillId="0" borderId="37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3" fillId="3" borderId="5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center"/>
    </xf>
    <xf numFmtId="0" fontId="16" fillId="7" borderId="5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43" fontId="2" fillId="0" borderId="0" xfId="1" applyFont="1" applyBorder="1" applyAlignment="1">
      <alignment horizontal="center"/>
    </xf>
    <xf numFmtId="0" fontId="13" fillId="3" borderId="18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3" fillId="6" borderId="25" xfId="0" applyFont="1" applyFill="1" applyBorder="1" applyAlignment="1">
      <alignment horizontal="left" vertical="center"/>
    </xf>
    <xf numFmtId="0" fontId="13" fillId="6" borderId="26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1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left"/>
    </xf>
    <xf numFmtId="0" fontId="2" fillId="6" borderId="16" xfId="0" applyFont="1" applyFill="1" applyBorder="1" applyAlignment="1">
      <alignment horizontal="left"/>
    </xf>
    <xf numFmtId="0" fontId="2" fillId="6" borderId="23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0" fillId="5" borderId="34" xfId="0" applyFill="1" applyBorder="1" applyAlignment="1">
      <alignment horizontal="left" wrapText="1"/>
    </xf>
    <xf numFmtId="0" fontId="0" fillId="5" borderId="35" xfId="0" applyFill="1" applyBorder="1" applyAlignment="1">
      <alignment horizontal="left" wrapText="1"/>
    </xf>
    <xf numFmtId="0" fontId="0" fillId="5" borderId="36" xfId="0" applyFill="1" applyBorder="1" applyAlignment="1">
      <alignment horizontal="left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4" fillId="0" borderId="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0" fillId="0" borderId="8" xfId="0" applyBorder="1"/>
    <xf numFmtId="0" fontId="0" fillId="0" borderId="7" xfId="0" applyBorder="1"/>
    <xf numFmtId="0" fontId="5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14" xfId="0" applyBorder="1" applyAlignment="1">
      <alignment horizontal="left"/>
    </xf>
    <xf numFmtId="0" fontId="5" fillId="3" borderId="1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9" xfId="0" applyBorder="1"/>
    <xf numFmtId="0" fontId="17" fillId="0" borderId="15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5" fillId="3" borderId="1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/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5" fillId="11" borderId="6" xfId="7" applyFont="1" applyFill="1" applyBorder="1" applyAlignment="1">
      <alignment horizontal="center" vertical="center"/>
    </xf>
    <xf numFmtId="0" fontId="35" fillId="11" borderId="8" xfId="7" applyFont="1" applyFill="1" applyBorder="1" applyAlignment="1">
      <alignment horizontal="center" vertical="center"/>
    </xf>
    <xf numFmtId="0" fontId="35" fillId="11" borderId="7" xfId="7" applyFont="1" applyFill="1" applyBorder="1" applyAlignment="1">
      <alignment horizontal="center" vertical="center"/>
    </xf>
    <xf numFmtId="0" fontId="29" fillId="0" borderId="3" xfId="9" applyFont="1" applyBorder="1" applyAlignment="1">
      <alignment horizontal="center" vertical="center"/>
    </xf>
    <xf numFmtId="0" fontId="25" fillId="11" borderId="5" xfId="7" applyFill="1" applyBorder="1" applyAlignment="1">
      <alignment horizontal="center" vertical="center"/>
    </xf>
    <xf numFmtId="0" fontId="25" fillId="11" borderId="5" xfId="7" applyFill="1" applyBorder="1" applyAlignment="1">
      <alignment horizontal="center" wrapText="1"/>
    </xf>
    <xf numFmtId="0" fontId="25" fillId="11" borderId="5" xfId="7" applyFill="1" applyBorder="1" applyAlignment="1">
      <alignment horizontal="center" vertical="center" wrapText="1"/>
    </xf>
    <xf numFmtId="0" fontId="25" fillId="11" borderId="1" xfId="7" applyFill="1" applyBorder="1" applyAlignment="1">
      <alignment horizontal="center" vertical="center" wrapText="1"/>
    </xf>
    <xf numFmtId="0" fontId="25" fillId="11" borderId="4" xfId="7" applyFill="1" applyBorder="1" applyAlignment="1">
      <alignment horizontal="center" vertical="center" wrapText="1"/>
    </xf>
    <xf numFmtId="0" fontId="33" fillId="5" borderId="6" xfId="6" applyFont="1" applyFill="1" applyBorder="1" applyAlignment="1">
      <alignment horizontal="center" vertical="center" wrapText="1"/>
    </xf>
    <xf numFmtId="0" fontId="33" fillId="5" borderId="8" xfId="6" applyFont="1" applyFill="1" applyBorder="1" applyAlignment="1">
      <alignment horizontal="center" vertical="center" wrapText="1"/>
    </xf>
    <xf numFmtId="0" fontId="11" fillId="11" borderId="6" xfId="7" applyFont="1" applyFill="1" applyBorder="1" applyAlignment="1">
      <alignment horizontal="center" vertical="center" wrapText="1"/>
    </xf>
    <xf numFmtId="0" fontId="11" fillId="11" borderId="8" xfId="7" applyFont="1" applyFill="1" applyBorder="1" applyAlignment="1">
      <alignment horizontal="center" vertical="center" wrapText="1"/>
    </xf>
    <xf numFmtId="0" fontId="11" fillId="11" borderId="51" xfId="7" applyFont="1" applyFill="1" applyBorder="1" applyAlignment="1">
      <alignment horizontal="center" vertical="center" wrapText="1"/>
    </xf>
    <xf numFmtId="0" fontId="11" fillId="11" borderId="4" xfId="7" applyFont="1" applyFill="1" applyBorder="1" applyAlignment="1">
      <alignment horizontal="center" vertical="center" wrapText="1"/>
    </xf>
    <xf numFmtId="0" fontId="24" fillId="5" borderId="28" xfId="6" applyFont="1" applyFill="1" applyBorder="1" applyAlignment="1">
      <alignment horizontal="center" vertical="center"/>
    </xf>
    <xf numFmtId="0" fontId="24" fillId="5" borderId="37" xfId="6" applyFont="1" applyFill="1" applyBorder="1" applyAlignment="1">
      <alignment horizontal="center" vertical="center"/>
    </xf>
    <xf numFmtId="0" fontId="24" fillId="5" borderId="13" xfId="6" applyFont="1" applyFill="1" applyBorder="1" applyAlignment="1">
      <alignment horizontal="center" vertical="center"/>
    </xf>
    <xf numFmtId="0" fontId="24" fillId="5" borderId="31" xfId="6" applyFont="1" applyFill="1" applyBorder="1" applyAlignment="1">
      <alignment horizontal="center" vertical="center"/>
    </xf>
    <xf numFmtId="0" fontId="24" fillId="5" borderId="39" xfId="6" applyFont="1" applyFill="1" applyBorder="1" applyAlignment="1">
      <alignment horizontal="center" vertical="center"/>
    </xf>
    <xf numFmtId="0" fontId="24" fillId="5" borderId="32" xfId="6" applyFont="1" applyFill="1" applyBorder="1" applyAlignment="1">
      <alignment horizontal="center" vertical="center"/>
    </xf>
    <xf numFmtId="0" fontId="11" fillId="11" borderId="5" xfId="7" applyFont="1" applyFill="1" applyBorder="1" applyAlignment="1">
      <alignment horizontal="center" vertical="center" wrapText="1"/>
    </xf>
    <xf numFmtId="0" fontId="11" fillId="11" borderId="2" xfId="7" applyFont="1" applyFill="1" applyBorder="1" applyAlignment="1">
      <alignment horizontal="center" vertical="center" wrapText="1"/>
    </xf>
    <xf numFmtId="0" fontId="31" fillId="5" borderId="5" xfId="6" applyFont="1" applyFill="1" applyBorder="1" applyAlignment="1">
      <alignment horizontal="center" vertical="center" wrapText="1"/>
    </xf>
    <xf numFmtId="0" fontId="31" fillId="5" borderId="6" xfId="6" applyFont="1" applyFill="1" applyBorder="1" applyAlignment="1">
      <alignment horizontal="center" vertical="center" wrapText="1"/>
    </xf>
    <xf numFmtId="0" fontId="24" fillId="5" borderId="15" xfId="6" applyFont="1" applyFill="1" applyBorder="1" applyAlignment="1">
      <alignment horizontal="center" vertical="center"/>
    </xf>
    <xf numFmtId="0" fontId="24" fillId="5" borderId="16" xfId="6" applyFont="1" applyFill="1" applyBorder="1" applyAlignment="1">
      <alignment horizontal="center" vertical="center"/>
    </xf>
    <xf numFmtId="0" fontId="24" fillId="5" borderId="17" xfId="6" applyFont="1" applyFill="1" applyBorder="1" applyAlignment="1">
      <alignment horizontal="center" vertical="center"/>
    </xf>
    <xf numFmtId="0" fontId="31" fillId="0" borderId="5" xfId="6" applyFont="1" applyBorder="1" applyAlignment="1">
      <alignment horizontal="center" vertical="center" wrapText="1"/>
    </xf>
    <xf numFmtId="0" fontId="33" fillId="0" borderId="6" xfId="6" applyFont="1" applyBorder="1" applyAlignment="1">
      <alignment horizontal="center" vertical="center" wrapText="1"/>
    </xf>
    <xf numFmtId="0" fontId="33" fillId="0" borderId="8" xfId="6" applyFont="1" applyBorder="1" applyAlignment="1">
      <alignment horizontal="center" vertical="center" wrapText="1"/>
    </xf>
    <xf numFmtId="0" fontId="33" fillId="0" borderId="7" xfId="6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33" fillId="0" borderId="6" xfId="6" applyFont="1" applyBorder="1" applyAlignment="1">
      <alignment horizontal="center" vertical="center"/>
    </xf>
    <xf numFmtId="0" fontId="33" fillId="0" borderId="8" xfId="6" applyFont="1" applyBorder="1" applyAlignment="1">
      <alignment horizontal="center" vertical="center"/>
    </xf>
    <xf numFmtId="0" fontId="33" fillId="0" borderId="7" xfId="6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0" fontId="37" fillId="4" borderId="0" xfId="0" applyFont="1" applyFill="1" applyBorder="1"/>
    <xf numFmtId="165" fontId="3" fillId="0" borderId="0" xfId="0" applyNumberFormat="1" applyFont="1" applyBorder="1"/>
    <xf numFmtId="165" fontId="0" fillId="0" borderId="0" xfId="0" applyNumberFormat="1" applyBorder="1"/>
    <xf numFmtId="0" fontId="2" fillId="0" borderId="0" xfId="0" applyFont="1" applyBorder="1"/>
    <xf numFmtId="165" fontId="2" fillId="0" borderId="0" xfId="0" applyNumberFormat="1" applyFont="1" applyBorder="1"/>
  </cellXfs>
  <cellStyles count="13">
    <cellStyle name="Hyperlink 2" xfId="12" xr:uid="{FBA43C5F-27E6-4E44-A75A-D3A40AFA006D}"/>
    <cellStyle name="Moeda" xfId="2" builtinId="4"/>
    <cellStyle name="Normal" xfId="0" builtinId="0"/>
    <cellStyle name="Normal 2" xfId="6" xr:uid="{00000000-0005-0000-0000-000002000000}"/>
    <cellStyle name="Normal 3" xfId="7" xr:uid="{00000000-0005-0000-0000-000003000000}"/>
    <cellStyle name="Normal 3 2" xfId="9" xr:uid="{00000000-0005-0000-0000-000004000000}"/>
    <cellStyle name="Normal 7" xfId="4" xr:uid="{00000000-0005-0000-0000-000005000000}"/>
    <cellStyle name="Normal 9" xfId="11" xr:uid="{C43E5222-AC6D-491C-8B7C-9C11F9D48050}"/>
    <cellStyle name="Normal_Plan1 2" xfId="10" xr:uid="{92FE365A-9782-4AFA-8985-0927CDFBF3CF}"/>
    <cellStyle name="Porcentagem" xfId="3" builtinId="5"/>
    <cellStyle name="Vírgula" xfId="1" builtinId="3"/>
    <cellStyle name="Vírgula 2" xfId="8" xr:uid="{00000000-0005-0000-0000-000008000000}"/>
    <cellStyle name="Vírgula 6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19050</xdr:rowOff>
    </xdr:from>
    <xdr:ext cx="5591175" cy="779539"/>
    <xdr:pic>
      <xdr:nvPicPr>
        <xdr:cNvPr id="3" name="Imagem 2">
          <a:extLst>
            <a:ext uri="{FF2B5EF4-FFF2-40B4-BE49-F238E27FC236}">
              <a16:creationId xmlns:a16="http://schemas.microsoft.com/office/drawing/2014/main" id="{9443F0E3-2D82-4AC5-B106-EC41BA7D5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9050"/>
          <a:ext cx="5591175" cy="77953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2151856</xdr:colOff>
      <xdr:row>0</xdr:row>
      <xdr:rowOff>171450</xdr:rowOff>
    </xdr:from>
    <xdr:ext cx="6047302" cy="843134"/>
    <xdr:pic>
      <xdr:nvPicPr>
        <xdr:cNvPr id="2" name="Imagem 1">
          <a:extLst>
            <a:ext uri="{FF2B5EF4-FFF2-40B4-BE49-F238E27FC236}">
              <a16:creationId xmlns:a16="http://schemas.microsoft.com/office/drawing/2014/main" id="{47BBD7B3-2FAA-4D56-AB2C-83DFDD6D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5831" y="171450"/>
          <a:ext cx="6047302" cy="84313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o a Passo"/>
      <sheetName val="Sumário"/>
      <sheetName val="Resumo"/>
      <sheetName val="Força de Trabalho"/>
      <sheetName val="Depreciação"/>
      <sheetName val="Manut. Máq. e Equip."/>
      <sheetName val="Outros Contr. Serv."/>
      <sheetName val="Publicações"/>
      <sheetName val="Almoxarifado Geral"/>
      <sheetName val="Logística"/>
      <sheetName val="Materiais de Limpeza"/>
      <sheetName val="Outros. Mat. de Cons."/>
      <sheetName val="Empresa Serv. Limpeza"/>
      <sheetName val="Relatório"/>
    </sheetNames>
    <sheetDataSet>
      <sheetData sheetId="0"/>
      <sheetData sheetId="1"/>
      <sheetData sheetId="2">
        <row r="13">
          <cell r="E13" t="str">
            <v>- Selecione -</v>
          </cell>
        </row>
        <row r="14">
          <cell r="E14" t="str">
            <v>Geral</v>
          </cell>
        </row>
        <row r="15">
          <cell r="E15" t="str">
            <v>OUTROS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5F2B-26D2-4120-A3B7-FB24509594A8}">
  <sheetPr>
    <tabColor rgb="FF0070C0"/>
    <pageSetUpPr fitToPage="1"/>
  </sheetPr>
  <dimension ref="C1:O42"/>
  <sheetViews>
    <sheetView showGridLines="0" tabSelected="1" workbookViewId="0">
      <selection activeCell="C3" sqref="C3:K3"/>
    </sheetView>
  </sheetViews>
  <sheetFormatPr defaultRowHeight="15"/>
  <cols>
    <col min="1" max="2" width="2" customWidth="1"/>
    <col min="3" max="3" width="15.7109375" style="95" customWidth="1"/>
    <col min="4" max="4" width="7.42578125" customWidth="1"/>
    <col min="5" max="5" width="10.5703125" customWidth="1"/>
    <col min="6" max="6" width="32.28515625" customWidth="1"/>
    <col min="7" max="7" width="17" customWidth="1"/>
    <col min="8" max="8" width="16.140625" customWidth="1"/>
    <col min="9" max="9" width="19.5703125" customWidth="1"/>
    <col min="10" max="10" width="18" customWidth="1"/>
    <col min="11" max="11" width="20.140625" customWidth="1"/>
  </cols>
  <sheetData>
    <row r="1" spans="3:15" ht="67.5" customHeight="1"/>
    <row r="2" spans="3:15" ht="36" customHeight="1">
      <c r="C2" s="374" t="s">
        <v>348</v>
      </c>
      <c r="D2" s="374"/>
      <c r="E2" s="374"/>
      <c r="F2" s="374"/>
      <c r="G2" s="374"/>
      <c r="H2" s="374"/>
      <c r="I2" s="374"/>
      <c r="J2" s="374"/>
      <c r="K2" s="374"/>
    </row>
    <row r="3" spans="3:15" ht="16.5" thickBot="1">
      <c r="C3" s="375" t="s">
        <v>287</v>
      </c>
      <c r="D3" s="375"/>
      <c r="E3" s="375"/>
      <c r="F3" s="375"/>
      <c r="G3" s="375"/>
      <c r="H3" s="375"/>
      <c r="I3" s="375"/>
      <c r="J3" s="375"/>
      <c r="K3" s="375"/>
    </row>
    <row r="4" spans="3:15" ht="15" customHeight="1">
      <c r="C4" s="376" t="s">
        <v>288</v>
      </c>
      <c r="D4" s="377"/>
      <c r="E4" s="377"/>
      <c r="F4" s="377"/>
      <c r="G4" s="377"/>
      <c r="H4" s="377"/>
      <c r="I4" s="377"/>
      <c r="J4" s="377"/>
      <c r="K4" s="378"/>
      <c r="L4" s="309"/>
      <c r="M4" s="309"/>
      <c r="N4" s="309"/>
      <c r="O4" s="309"/>
    </row>
    <row r="5" spans="3:15">
      <c r="C5" s="379"/>
      <c r="D5" s="380"/>
      <c r="E5" s="380"/>
      <c r="F5" s="380"/>
      <c r="G5" s="380"/>
      <c r="H5" s="380"/>
      <c r="I5" s="380"/>
      <c r="J5" s="380"/>
      <c r="K5" s="381"/>
      <c r="L5" s="309"/>
      <c r="M5" s="309"/>
      <c r="N5" s="309"/>
      <c r="O5" s="309"/>
    </row>
    <row r="6" spans="3:15" ht="15.75" thickBot="1">
      <c r="C6" s="379"/>
      <c r="D6" s="380"/>
      <c r="E6" s="380"/>
      <c r="F6" s="380"/>
      <c r="G6" s="380"/>
      <c r="H6" s="380"/>
      <c r="I6" s="380"/>
      <c r="J6" s="380"/>
      <c r="K6" s="381"/>
      <c r="L6" s="309"/>
      <c r="M6" s="309"/>
      <c r="N6" s="309"/>
      <c r="O6" s="309"/>
    </row>
    <row r="7" spans="3:15">
      <c r="C7" s="382" t="s">
        <v>289</v>
      </c>
      <c r="D7" s="383"/>
      <c r="E7" s="383"/>
      <c r="F7" s="383"/>
      <c r="G7" s="383"/>
      <c r="H7" s="383"/>
      <c r="I7" s="383"/>
      <c r="J7" s="383"/>
      <c r="K7" s="384"/>
      <c r="L7" s="309"/>
      <c r="M7" s="309"/>
      <c r="N7" s="309"/>
      <c r="O7" s="309"/>
    </row>
    <row r="8" spans="3:15" ht="15.75" thickBot="1">
      <c r="C8" s="385"/>
      <c r="D8" s="386"/>
      <c r="E8" s="386"/>
      <c r="F8" s="386"/>
      <c r="G8" s="386"/>
      <c r="H8" s="386"/>
      <c r="I8" s="386"/>
      <c r="J8" s="386"/>
      <c r="K8" s="387"/>
      <c r="L8" s="309"/>
      <c r="M8" s="309"/>
      <c r="N8" s="309"/>
      <c r="O8" s="309"/>
    </row>
    <row r="9" spans="3:15">
      <c r="C9" s="310" t="s">
        <v>290</v>
      </c>
      <c r="D9" s="388"/>
      <c r="E9" s="389"/>
      <c r="F9" s="311" t="s">
        <v>291</v>
      </c>
      <c r="G9" s="312"/>
      <c r="H9" s="313" t="s">
        <v>292</v>
      </c>
      <c r="I9" s="314"/>
      <c r="J9" s="313" t="s">
        <v>293</v>
      </c>
      <c r="K9" s="315"/>
      <c r="L9" s="309"/>
      <c r="M9" s="309"/>
      <c r="N9" s="309"/>
      <c r="O9" s="309"/>
    </row>
    <row r="10" spans="3:15">
      <c r="C10" s="310" t="s">
        <v>294</v>
      </c>
      <c r="D10" s="390"/>
      <c r="E10" s="391"/>
      <c r="F10" s="391"/>
      <c r="G10" s="391"/>
      <c r="H10" s="392"/>
      <c r="I10" s="316" t="s">
        <v>295</v>
      </c>
      <c r="J10" s="317"/>
      <c r="K10" s="318"/>
      <c r="L10" s="309"/>
      <c r="M10" s="309"/>
      <c r="N10" s="309"/>
      <c r="O10" s="309"/>
    </row>
    <row r="11" spans="3:15" ht="15.75" thickBot="1">
      <c r="C11" s="319" t="s">
        <v>296</v>
      </c>
      <c r="D11" s="393"/>
      <c r="E11" s="393"/>
      <c r="F11" s="393"/>
      <c r="G11" s="393"/>
      <c r="H11" s="393"/>
      <c r="I11" s="393"/>
      <c r="J11" s="393"/>
      <c r="K11" s="394"/>
      <c r="L11" s="320"/>
      <c r="M11" s="309"/>
      <c r="N11" s="309"/>
      <c r="O11" s="309"/>
    </row>
    <row r="12" spans="3:15" ht="15.75" thickBot="1">
      <c r="C12" s="395"/>
      <c r="D12" s="396"/>
      <c r="E12" s="396"/>
      <c r="F12" s="396"/>
      <c r="G12" s="396"/>
      <c r="H12" s="396"/>
      <c r="I12" s="396"/>
      <c r="J12" s="396"/>
      <c r="K12" s="397"/>
      <c r="L12" s="309"/>
      <c r="M12" s="309"/>
      <c r="N12" s="309"/>
      <c r="O12" s="309"/>
    </row>
    <row r="13" spans="3:15">
      <c r="C13" s="321" t="s">
        <v>297</v>
      </c>
      <c r="D13" s="322"/>
      <c r="E13" s="398"/>
      <c r="F13" s="398"/>
      <c r="G13" s="398"/>
      <c r="H13" s="398"/>
      <c r="I13" s="398"/>
      <c r="J13" s="398"/>
      <c r="K13" s="399"/>
      <c r="L13" s="309"/>
      <c r="M13" s="309"/>
      <c r="N13" s="309"/>
      <c r="O13" s="309"/>
    </row>
    <row r="14" spans="3:15">
      <c r="C14" s="400" t="s">
        <v>298</v>
      </c>
      <c r="D14" s="401"/>
      <c r="E14" s="372"/>
      <c r="F14" s="372"/>
      <c r="G14" s="372"/>
      <c r="H14" s="372"/>
      <c r="I14" s="372"/>
      <c r="J14" s="372"/>
      <c r="K14" s="373"/>
      <c r="L14" s="309"/>
      <c r="M14" s="309"/>
      <c r="N14" s="309"/>
      <c r="O14" s="309"/>
    </row>
    <row r="15" spans="3:15">
      <c r="C15" s="370" t="s">
        <v>299</v>
      </c>
      <c r="D15" s="371"/>
      <c r="E15" s="372"/>
      <c r="F15" s="372"/>
      <c r="G15" s="372"/>
      <c r="H15" s="372"/>
      <c r="I15" s="372"/>
      <c r="J15" s="372"/>
      <c r="K15" s="373"/>
      <c r="L15" s="309"/>
      <c r="M15" s="309"/>
      <c r="N15" s="309"/>
      <c r="O15" s="309"/>
    </row>
    <row r="16" spans="3:15">
      <c r="C16" s="400" t="s">
        <v>300</v>
      </c>
      <c r="D16" s="401"/>
      <c r="E16" s="372"/>
      <c r="F16" s="372"/>
      <c r="G16" s="372"/>
      <c r="H16" s="372"/>
      <c r="I16" s="372"/>
      <c r="J16" s="372"/>
      <c r="K16" s="373"/>
      <c r="L16" s="309"/>
      <c r="M16" s="309"/>
      <c r="N16" s="309"/>
      <c r="O16" s="309"/>
    </row>
    <row r="17" spans="3:15">
      <c r="C17" s="370" t="s">
        <v>301</v>
      </c>
      <c r="D17" s="371"/>
      <c r="E17" s="402"/>
      <c r="F17" s="403"/>
      <c r="G17" s="403"/>
      <c r="H17" s="403"/>
      <c r="I17" s="403"/>
      <c r="J17" s="403"/>
      <c r="K17" s="404"/>
      <c r="L17" s="309"/>
      <c r="M17" s="309"/>
      <c r="N17" s="309"/>
      <c r="O17" s="309"/>
    </row>
    <row r="18" spans="3:15">
      <c r="C18" s="370" t="s">
        <v>302</v>
      </c>
      <c r="D18" s="371"/>
      <c r="E18" s="405"/>
      <c r="F18" s="406"/>
      <c r="G18" s="406"/>
      <c r="H18" s="406"/>
      <c r="I18" s="406"/>
      <c r="J18" s="406"/>
      <c r="K18" s="407"/>
      <c r="L18" s="323"/>
      <c r="M18" s="323"/>
      <c r="N18" s="323"/>
      <c r="O18" s="323"/>
    </row>
    <row r="19" spans="3:15">
      <c r="C19" s="370" t="s">
        <v>303</v>
      </c>
      <c r="D19" s="371"/>
      <c r="E19" s="405"/>
      <c r="F19" s="406"/>
      <c r="G19" s="406"/>
      <c r="H19" s="406"/>
      <c r="I19" s="406"/>
      <c r="J19" s="406"/>
      <c r="K19" s="407"/>
      <c r="L19" s="323"/>
      <c r="M19" s="323"/>
      <c r="N19" s="323"/>
      <c r="O19" s="323"/>
    </row>
    <row r="20" spans="3:15">
      <c r="C20" s="370" t="s">
        <v>304</v>
      </c>
      <c r="D20" s="371"/>
      <c r="E20" s="405"/>
      <c r="F20" s="406"/>
      <c r="G20" s="406"/>
      <c r="H20" s="406"/>
      <c r="I20" s="406"/>
      <c r="J20" s="406"/>
      <c r="K20" s="407"/>
      <c r="L20" s="323"/>
    </row>
    <row r="21" spans="3:15">
      <c r="C21" s="370" t="s">
        <v>305</v>
      </c>
      <c r="D21" s="371"/>
      <c r="E21" s="408"/>
      <c r="F21" s="409"/>
      <c r="G21" s="409"/>
      <c r="H21" s="409"/>
      <c r="I21" s="409"/>
      <c r="J21" s="409"/>
      <c r="K21" s="410"/>
      <c r="L21" s="323"/>
    </row>
    <row r="22" spans="3:15" ht="15.75" thickBot="1">
      <c r="C22" s="417" t="s">
        <v>306</v>
      </c>
      <c r="D22" s="418"/>
      <c r="E22" s="324"/>
      <c r="F22" s="419" t="s">
        <v>307</v>
      </c>
      <c r="G22" s="419"/>
      <c r="H22" s="325"/>
      <c r="I22" s="326" t="s">
        <v>308</v>
      </c>
      <c r="J22" s="326"/>
      <c r="K22" s="327"/>
      <c r="L22" s="323"/>
    </row>
    <row r="23" spans="3:15" ht="15.75" thickBot="1">
      <c r="C23" s="420" t="s">
        <v>309</v>
      </c>
      <c r="D23" s="421"/>
      <c r="E23" s="421"/>
      <c r="F23" s="421"/>
      <c r="G23" s="421"/>
      <c r="H23" s="421"/>
      <c r="I23" s="421"/>
      <c r="J23" s="421"/>
      <c r="K23" s="422"/>
      <c r="L23" s="323"/>
    </row>
    <row r="24" spans="3:15" ht="51" customHeight="1" thickBot="1">
      <c r="L24" s="323"/>
    </row>
    <row r="25" spans="3:15" ht="52.5" customHeight="1" thickBot="1">
      <c r="C25" s="423" t="s">
        <v>350</v>
      </c>
      <c r="D25" s="424"/>
      <c r="E25" s="424"/>
      <c r="F25" s="424"/>
      <c r="G25" s="424"/>
      <c r="H25" s="424"/>
      <c r="I25" s="424"/>
      <c r="J25" s="424"/>
      <c r="K25" s="425"/>
      <c r="L25" s="323"/>
      <c r="M25" s="323"/>
      <c r="N25" s="323"/>
      <c r="O25" s="323"/>
    </row>
    <row r="26" spans="3:15">
      <c r="C26" s="426" t="s">
        <v>310</v>
      </c>
      <c r="D26" s="427"/>
      <c r="E26" s="427"/>
      <c r="F26" s="427"/>
      <c r="G26" s="427"/>
      <c r="H26" s="427"/>
      <c r="I26" s="427"/>
      <c r="J26" s="427"/>
      <c r="K26" s="428"/>
      <c r="L26" s="309"/>
      <c r="M26" s="309"/>
      <c r="N26" s="309"/>
      <c r="O26" s="309"/>
    </row>
    <row r="27" spans="3:15">
      <c r="C27" s="429" t="s">
        <v>311</v>
      </c>
      <c r="D27" s="430"/>
      <c r="E27" s="430"/>
      <c r="F27" s="430"/>
      <c r="G27" s="430"/>
      <c r="H27" s="430"/>
      <c r="I27" s="430"/>
      <c r="J27" s="430"/>
      <c r="K27" s="431"/>
      <c r="L27" s="309"/>
      <c r="M27" s="309"/>
      <c r="N27" s="309"/>
      <c r="O27" s="309"/>
    </row>
    <row r="28" spans="3:15">
      <c r="C28" s="429" t="s">
        <v>312</v>
      </c>
      <c r="D28" s="430"/>
      <c r="E28" s="430"/>
      <c r="F28" s="430"/>
      <c r="G28" s="430"/>
      <c r="H28" s="430"/>
      <c r="I28" s="430"/>
      <c r="J28" s="430"/>
      <c r="K28" s="431"/>
      <c r="L28" s="309"/>
      <c r="M28" s="309"/>
      <c r="N28" s="309"/>
      <c r="O28" s="309"/>
    </row>
    <row r="29" spans="3:15">
      <c r="C29" s="429" t="s">
        <v>313</v>
      </c>
      <c r="D29" s="430"/>
      <c r="E29" s="430"/>
      <c r="F29" s="430"/>
      <c r="G29" s="430"/>
      <c r="H29" s="430"/>
      <c r="I29" s="430"/>
      <c r="J29" s="430"/>
      <c r="K29" s="431"/>
      <c r="L29" s="309"/>
      <c r="M29" s="309"/>
      <c r="N29" s="309"/>
      <c r="O29" s="309"/>
    </row>
    <row r="30" spans="3:15" ht="15" customHeight="1">
      <c r="C30" s="432" t="s">
        <v>314</v>
      </c>
      <c r="D30" s="433"/>
      <c r="E30" s="433"/>
      <c r="F30" s="433"/>
      <c r="G30" s="433"/>
      <c r="H30" s="433"/>
      <c r="I30" s="433"/>
      <c r="J30" s="433"/>
      <c r="K30" s="434"/>
      <c r="L30" s="309"/>
      <c r="M30" s="309"/>
      <c r="N30" s="309"/>
      <c r="O30" s="309"/>
    </row>
    <row r="31" spans="3:15">
      <c r="C31" s="429" t="s">
        <v>315</v>
      </c>
      <c r="D31" s="430"/>
      <c r="E31" s="430"/>
      <c r="F31" s="430"/>
      <c r="G31" s="430"/>
      <c r="H31" s="430"/>
      <c r="I31" s="430"/>
      <c r="J31" s="430"/>
      <c r="K31" s="431"/>
      <c r="L31" s="309"/>
      <c r="M31" s="309"/>
      <c r="N31" s="309"/>
      <c r="O31" s="309"/>
    </row>
    <row r="32" spans="3:15" ht="15" customHeight="1">
      <c r="C32" s="411" t="s">
        <v>316</v>
      </c>
      <c r="D32" s="412"/>
      <c r="E32" s="412"/>
      <c r="F32" s="412"/>
      <c r="G32" s="412"/>
      <c r="H32" s="412"/>
      <c r="I32" s="412"/>
      <c r="J32" s="412"/>
      <c r="K32" s="413"/>
      <c r="L32" s="309"/>
      <c r="M32" s="309"/>
      <c r="N32" s="309"/>
      <c r="O32" s="309"/>
    </row>
    <row r="33" spans="3:11" ht="15.75" thickBot="1">
      <c r="C33" s="414"/>
      <c r="D33" s="415"/>
      <c r="E33" s="415"/>
      <c r="F33" s="415"/>
      <c r="G33" s="415"/>
      <c r="H33" s="415"/>
      <c r="I33" s="415"/>
      <c r="J33" s="415"/>
      <c r="K33" s="416"/>
    </row>
    <row r="34" spans="3:11" ht="15.75" thickBot="1"/>
    <row r="35" spans="3:11" ht="16.5" customHeight="1" thickBot="1">
      <c r="C35" s="442" t="s">
        <v>349</v>
      </c>
      <c r="D35" s="443"/>
      <c r="E35" s="443"/>
      <c r="F35" s="443"/>
      <c r="G35" s="443"/>
      <c r="H35" s="443"/>
      <c r="I35" s="443"/>
      <c r="J35" s="443"/>
      <c r="K35" s="444"/>
    </row>
    <row r="36" spans="3:11" ht="38.25" customHeight="1">
      <c r="C36" s="436" t="s">
        <v>317</v>
      </c>
      <c r="D36" s="437"/>
      <c r="E36" s="438"/>
      <c r="F36" s="445" t="s">
        <v>280</v>
      </c>
      <c r="G36" s="437"/>
      <c r="H36" s="438"/>
      <c r="I36" s="329" t="s">
        <v>192</v>
      </c>
      <c r="J36" s="328" t="s">
        <v>318</v>
      </c>
      <c r="K36" s="330" t="s">
        <v>319</v>
      </c>
    </row>
    <row r="37" spans="3:11" ht="80.099999999999994" customHeight="1" thickBot="1">
      <c r="C37" s="439">
        <v>1</v>
      </c>
      <c r="D37" s="440"/>
      <c r="E37" s="441"/>
      <c r="F37" s="446" t="s">
        <v>354</v>
      </c>
      <c r="G37" s="446"/>
      <c r="H37" s="446"/>
      <c r="I37" s="3" t="s">
        <v>320</v>
      </c>
      <c r="J37" s="331">
        <f>'RESUMO VALOR GLOBAL'!G16</f>
        <v>0</v>
      </c>
      <c r="K37" s="332">
        <f>J37*12</f>
        <v>0</v>
      </c>
    </row>
    <row r="38" spans="3:11" ht="24.95" customHeight="1" thickBot="1">
      <c r="C38" s="447" t="s">
        <v>321</v>
      </c>
      <c r="D38" s="448"/>
      <c r="E38" s="448"/>
      <c r="F38" s="448"/>
      <c r="G38" s="448"/>
      <c r="H38" s="448"/>
      <c r="I38" s="449"/>
      <c r="J38" s="333">
        <f>SUM(J37:J37)</f>
        <v>0</v>
      </c>
      <c r="K38" s="334">
        <f>SUM(K37:K37)</f>
        <v>0</v>
      </c>
    </row>
    <row r="39" spans="3:11" ht="24.95" customHeight="1">
      <c r="C39" s="335"/>
      <c r="D39" s="335"/>
      <c r="E39" s="335"/>
      <c r="F39" s="335"/>
      <c r="G39" s="335"/>
      <c r="H39" s="335"/>
      <c r="I39" s="335"/>
      <c r="J39" s="336"/>
      <c r="K39" s="336"/>
    </row>
    <row r="40" spans="3:11">
      <c r="C40" s="435" t="s">
        <v>322</v>
      </c>
      <c r="D40" s="435"/>
      <c r="E40" s="435"/>
      <c r="F40" s="435"/>
    </row>
    <row r="41" spans="3:11">
      <c r="C41" s="435" t="s">
        <v>323</v>
      </c>
      <c r="D41" s="435"/>
      <c r="E41" s="435"/>
      <c r="F41" s="435"/>
    </row>
    <row r="42" spans="3:11">
      <c r="C42" s="435" t="s">
        <v>324</v>
      </c>
      <c r="D42" s="435"/>
      <c r="E42" s="435"/>
      <c r="F42" s="435"/>
      <c r="K42" s="17"/>
    </row>
  </sheetData>
  <mergeCells count="45">
    <mergeCell ref="C42:F42"/>
    <mergeCell ref="C36:E36"/>
    <mergeCell ref="C37:E37"/>
    <mergeCell ref="C35:K35"/>
    <mergeCell ref="F36:H36"/>
    <mergeCell ref="F37:H37"/>
    <mergeCell ref="C38:I38"/>
    <mergeCell ref="C40:F40"/>
    <mergeCell ref="C41:F41"/>
    <mergeCell ref="C32:K33"/>
    <mergeCell ref="C22:D22"/>
    <mergeCell ref="F22:G22"/>
    <mergeCell ref="C23:K23"/>
    <mergeCell ref="C25:K25"/>
    <mergeCell ref="C26:K26"/>
    <mergeCell ref="C27:K27"/>
    <mergeCell ref="C28:K28"/>
    <mergeCell ref="C29:K29"/>
    <mergeCell ref="C30:K30"/>
    <mergeCell ref="C31:K31"/>
    <mergeCell ref="C19:D19"/>
    <mergeCell ref="E19:K19"/>
    <mergeCell ref="C20:D20"/>
    <mergeCell ref="E20:K20"/>
    <mergeCell ref="C21:D21"/>
    <mergeCell ref="E21:K21"/>
    <mergeCell ref="C16:D16"/>
    <mergeCell ref="E16:K16"/>
    <mergeCell ref="C17:D17"/>
    <mergeCell ref="E17:K17"/>
    <mergeCell ref="C18:D18"/>
    <mergeCell ref="E18:K18"/>
    <mergeCell ref="C15:D15"/>
    <mergeCell ref="E15:K15"/>
    <mergeCell ref="C2:K2"/>
    <mergeCell ref="C3:K3"/>
    <mergeCell ref="C4:K6"/>
    <mergeCell ref="C7:K8"/>
    <mergeCell ref="D9:E9"/>
    <mergeCell ref="D10:H10"/>
    <mergeCell ref="D11:K11"/>
    <mergeCell ref="C12:K12"/>
    <mergeCell ref="E13:K13"/>
    <mergeCell ref="C14:D14"/>
    <mergeCell ref="E14:K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Height="0" orientation="portrait" horizontalDpi="4294967293" verticalDpi="4294967293" r:id="rId1"/>
  <headerFooter>
    <oddHeader>&amp;F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04F1-FBEA-4503-96EA-E970F97822A0}">
  <sheetPr>
    <tabColor theme="9" tint="-0.249977111117893"/>
    <pageSetUpPr fitToPage="1"/>
  </sheetPr>
  <dimension ref="B1:J36"/>
  <sheetViews>
    <sheetView showGridLines="0" topLeftCell="A8" zoomScaleNormal="100" workbookViewId="0">
      <selection activeCell="B5" sqref="B5:G5"/>
    </sheetView>
  </sheetViews>
  <sheetFormatPr defaultRowHeight="15"/>
  <cols>
    <col min="1" max="1" width="10.7109375" customWidth="1"/>
    <col min="2" max="2" width="20.7109375" style="95" customWidth="1"/>
    <col min="3" max="6" width="20.7109375" customWidth="1"/>
    <col min="7" max="7" width="25.7109375" customWidth="1"/>
    <col min="9" max="9" width="15.85546875" bestFit="1" customWidth="1"/>
    <col min="10" max="10" width="16.85546875" bestFit="1" customWidth="1"/>
  </cols>
  <sheetData>
    <row r="1" spans="2:10" ht="68.25" customHeight="1">
      <c r="B1" s="451"/>
      <c r="C1" s="451"/>
      <c r="D1" s="451"/>
      <c r="E1" s="451"/>
      <c r="F1" s="451"/>
      <c r="G1" s="451"/>
    </row>
    <row r="2" spans="2:10" ht="15.75">
      <c r="B2" s="451"/>
      <c r="C2" s="451"/>
      <c r="D2" s="451"/>
      <c r="E2" s="451"/>
      <c r="F2" s="451"/>
      <c r="G2" s="451"/>
    </row>
    <row r="3" spans="2:10" ht="26.25" customHeight="1">
      <c r="B3" s="452" t="s">
        <v>351</v>
      </c>
      <c r="C3" s="452"/>
      <c r="D3" s="452"/>
      <c r="E3" s="452"/>
      <c r="F3" s="452"/>
      <c r="G3" s="452"/>
    </row>
    <row r="4" spans="2:10">
      <c r="B4" s="452"/>
      <c r="C4" s="452"/>
      <c r="D4" s="452"/>
      <c r="E4" s="452"/>
      <c r="F4" s="452"/>
      <c r="G4" s="452"/>
    </row>
    <row r="5" spans="2:10" ht="15.75">
      <c r="B5" s="375" t="s">
        <v>287</v>
      </c>
      <c r="C5" s="375"/>
      <c r="D5" s="375"/>
      <c r="E5" s="375"/>
      <c r="F5" s="375"/>
      <c r="G5" s="375"/>
    </row>
    <row r="6" spans="2:10" ht="75.75" customHeight="1">
      <c r="B6" s="453" t="s">
        <v>345</v>
      </c>
      <c r="C6" s="453"/>
      <c r="D6" s="453"/>
      <c r="E6" s="453"/>
      <c r="F6" s="453"/>
      <c r="G6" s="453"/>
    </row>
    <row r="7" spans="2:10" ht="16.5" thickBot="1">
      <c r="B7" s="450"/>
      <c r="C7" s="450"/>
      <c r="D7" s="450"/>
      <c r="E7" s="450"/>
      <c r="F7" s="450"/>
      <c r="G7" s="450"/>
    </row>
    <row r="8" spans="2:10" ht="50.25" customHeight="1" thickBot="1">
      <c r="B8" s="459" t="s">
        <v>347</v>
      </c>
      <c r="C8" s="460"/>
      <c r="D8" s="460"/>
      <c r="E8" s="460"/>
      <c r="F8" s="460"/>
      <c r="G8" s="461"/>
    </row>
    <row r="9" spans="2:10" s="1" customFormat="1" ht="30" customHeight="1" thickBot="1">
      <c r="B9" s="442" t="s">
        <v>283</v>
      </c>
      <c r="C9" s="443"/>
      <c r="D9" s="443"/>
      <c r="E9" s="443"/>
      <c r="F9" s="443"/>
      <c r="G9" s="444"/>
    </row>
    <row r="10" spans="2:10" ht="24.95" customHeight="1">
      <c r="B10" s="462" t="s">
        <v>284</v>
      </c>
      <c r="C10" s="462"/>
      <c r="D10" s="462"/>
      <c r="E10" s="462"/>
      <c r="F10" s="462"/>
      <c r="G10" s="306">
        <f>'RESUMO POSTOS'!G8</f>
        <v>0</v>
      </c>
    </row>
    <row r="11" spans="2:10" ht="24.95" customHeight="1">
      <c r="B11" s="454" t="s">
        <v>285</v>
      </c>
      <c r="C11" s="454"/>
      <c r="D11" s="454"/>
      <c r="E11" s="454"/>
      <c r="F11" s="454"/>
      <c r="G11" s="307">
        <f>G10*12</f>
        <v>0</v>
      </c>
      <c r="I11" s="17"/>
    </row>
    <row r="12" spans="2:10" ht="6.95" customHeight="1">
      <c r="B12" s="455"/>
      <c r="C12" s="456"/>
      <c r="D12" s="456"/>
      <c r="E12" s="456"/>
      <c r="F12" s="456"/>
      <c r="G12" s="457"/>
    </row>
    <row r="13" spans="2:10" ht="24.95" customHeight="1">
      <c r="B13" s="454" t="s">
        <v>286</v>
      </c>
      <c r="C13" s="454"/>
      <c r="D13" s="454"/>
      <c r="E13" s="454"/>
      <c r="F13" s="454"/>
      <c r="G13" s="308">
        <f>'RESUMO EQUIPAMENTOS E MATERIAIS'!E12</f>
        <v>0</v>
      </c>
    </row>
    <row r="14" spans="2:10" ht="24.95" customHeight="1">
      <c r="B14" s="454" t="s">
        <v>352</v>
      </c>
      <c r="C14" s="454"/>
      <c r="D14" s="454"/>
      <c r="E14" s="454"/>
      <c r="F14" s="454"/>
      <c r="G14" s="308">
        <f>G13*12</f>
        <v>0</v>
      </c>
    </row>
    <row r="15" spans="2:10" ht="6.95" customHeight="1">
      <c r="B15" s="455"/>
      <c r="C15" s="456"/>
      <c r="D15" s="456"/>
      <c r="E15" s="456"/>
      <c r="F15" s="456"/>
      <c r="G15" s="457"/>
    </row>
    <row r="16" spans="2:10" ht="60" customHeight="1">
      <c r="B16" s="458" t="s">
        <v>343</v>
      </c>
      <c r="C16" s="458"/>
      <c r="D16" s="458"/>
      <c r="E16" s="458"/>
      <c r="F16" s="458"/>
      <c r="G16" s="308">
        <f>G10+G13</f>
        <v>0</v>
      </c>
      <c r="J16" s="17"/>
    </row>
    <row r="17" spans="2:9" ht="75" customHeight="1">
      <c r="B17" s="458" t="s">
        <v>344</v>
      </c>
      <c r="C17" s="458"/>
      <c r="D17" s="458"/>
      <c r="E17" s="458"/>
      <c r="F17" s="458"/>
      <c r="G17" s="308">
        <f>G16*12</f>
        <v>0</v>
      </c>
    </row>
    <row r="30" spans="2:9" s="95" customFormat="1" ht="38.25" customHeight="1">
      <c r="C30"/>
      <c r="D30"/>
      <c r="E30"/>
      <c r="F30"/>
      <c r="G30"/>
      <c r="H30"/>
      <c r="I30"/>
    </row>
    <row r="33" spans="3:9" s="95" customFormat="1" ht="63.75" customHeight="1">
      <c r="C33"/>
      <c r="D33"/>
      <c r="E33"/>
      <c r="F33"/>
      <c r="G33"/>
      <c r="H33"/>
      <c r="I33"/>
    </row>
    <row r="36" spans="3:9" s="95" customFormat="1" ht="51" customHeight="1">
      <c r="C36"/>
      <c r="D36"/>
      <c r="E36"/>
      <c r="F36"/>
      <c r="G36"/>
      <c r="H36"/>
      <c r="I36"/>
    </row>
  </sheetData>
  <mergeCells count="16">
    <mergeCell ref="B14:F14"/>
    <mergeCell ref="B15:G15"/>
    <mergeCell ref="B17:F17"/>
    <mergeCell ref="B16:F16"/>
    <mergeCell ref="B8:G8"/>
    <mergeCell ref="B9:G9"/>
    <mergeCell ref="B10:F10"/>
    <mergeCell ref="B11:F11"/>
    <mergeCell ref="B12:G12"/>
    <mergeCell ref="B13:F13"/>
    <mergeCell ref="B7:G7"/>
    <mergeCell ref="B1:G1"/>
    <mergeCell ref="B2:G2"/>
    <mergeCell ref="B3:G4"/>
    <mergeCell ref="B5:G5"/>
    <mergeCell ref="B6:G6"/>
  </mergeCells>
  <printOptions horizontalCentered="1"/>
  <pageMargins left="0.51181102362204722" right="0.51181102362204722" top="1.1811023622047245" bottom="0.78740157480314965" header="0.31496062992125984" footer="0.31496062992125984"/>
  <pageSetup paperSize="9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F252-4FF7-4DFA-A6D8-8DEFC6923965}">
  <sheetPr>
    <tabColor theme="9" tint="-0.249977111117893"/>
  </sheetPr>
  <dimension ref="B3:E14"/>
  <sheetViews>
    <sheetView zoomScale="110" zoomScaleNormal="110" workbookViewId="0">
      <selection activeCell="E13" sqref="E13"/>
    </sheetView>
  </sheetViews>
  <sheetFormatPr defaultRowHeight="15"/>
  <cols>
    <col min="2" max="2" width="8.7109375" customWidth="1"/>
    <col min="3" max="3" width="60.7109375" customWidth="1"/>
    <col min="4" max="5" width="30.7109375" customWidth="1"/>
  </cols>
  <sheetData>
    <row r="3" spans="2:5" ht="39.950000000000003" customHeight="1">
      <c r="B3" s="463" t="s">
        <v>346</v>
      </c>
      <c r="C3" s="463"/>
      <c r="D3" s="463"/>
      <c r="E3" s="463"/>
    </row>
    <row r="4" spans="2:5" ht="39.950000000000003" customHeight="1">
      <c r="B4" s="297"/>
      <c r="C4" s="297"/>
      <c r="D4" s="297"/>
      <c r="E4" s="297"/>
    </row>
    <row r="5" spans="2:5">
      <c r="B5" s="298"/>
    </row>
    <row r="6" spans="2:5" s="301" customFormat="1" ht="39.950000000000003" customHeight="1">
      <c r="B6" s="299" t="s">
        <v>279</v>
      </c>
      <c r="C6" s="299" t="s">
        <v>280</v>
      </c>
      <c r="D6" s="299" t="s">
        <v>281</v>
      </c>
      <c r="E6" s="300" t="s">
        <v>282</v>
      </c>
    </row>
    <row r="7" spans="2:5" s="301" customFormat="1" ht="24.95" customHeight="1">
      <c r="B7" s="302">
        <v>1</v>
      </c>
      <c r="C7" s="302" t="s">
        <v>329</v>
      </c>
      <c r="D7" s="302" t="s">
        <v>254</v>
      </c>
      <c r="E7" s="303">
        <f>'EQUIPAMENTO E MAT. SALVAMENTO'!F29</f>
        <v>0</v>
      </c>
    </row>
    <row r="8" spans="2:5" s="301" customFormat="1" ht="24.95" customHeight="1">
      <c r="B8" s="302">
        <v>2</v>
      </c>
      <c r="C8" s="302" t="s">
        <v>331</v>
      </c>
      <c r="D8" s="302" t="s">
        <v>260</v>
      </c>
      <c r="E8" s="303">
        <f>'EQUIPAMENTOS ARROMBAMENTO'!F21</f>
        <v>0</v>
      </c>
    </row>
    <row r="9" spans="2:5" s="301" customFormat="1" ht="24.95" customHeight="1">
      <c r="B9" s="302">
        <v>3</v>
      </c>
      <c r="C9" s="302" t="s">
        <v>334</v>
      </c>
      <c r="D9" s="302" t="s">
        <v>262</v>
      </c>
      <c r="E9" s="303">
        <f>'EQUIPAMENTOS PRIMEIROS SOCORROS'!F22</f>
        <v>0</v>
      </c>
    </row>
    <row r="10" spans="2:5" s="301" customFormat="1" ht="24.95" customHeight="1">
      <c r="B10" s="302">
        <v>4</v>
      </c>
      <c r="C10" s="302" t="s">
        <v>336</v>
      </c>
      <c r="D10" s="302" t="s">
        <v>335</v>
      </c>
      <c r="E10" s="303">
        <f>'MATERIAIS PRIMEIROS SOCORROS'!F8</f>
        <v>0</v>
      </c>
    </row>
    <row r="11" spans="2:5" s="301" customFormat="1" ht="24.95" customHeight="1">
      <c r="B11" s="302">
        <v>5</v>
      </c>
      <c r="C11" s="302" t="s">
        <v>341</v>
      </c>
      <c r="D11" s="302" t="s">
        <v>338</v>
      </c>
      <c r="E11" s="303">
        <f>'EQUIPAMENTOS DIVERSOS'!F18</f>
        <v>0</v>
      </c>
    </row>
    <row r="12" spans="2:5" s="301" customFormat="1" ht="24.95" customHeight="1">
      <c r="B12" s="464" t="s">
        <v>337</v>
      </c>
      <c r="C12" s="464"/>
      <c r="D12" s="304" t="s">
        <v>342</v>
      </c>
      <c r="E12" s="305">
        <f>SUM(E7:E11)</f>
        <v>0</v>
      </c>
    </row>
    <row r="13" spans="2:5">
      <c r="B13" s="298"/>
    </row>
    <row r="14" spans="2:5">
      <c r="B14" s="298"/>
    </row>
  </sheetData>
  <mergeCells count="2">
    <mergeCell ref="B3:E3"/>
    <mergeCell ref="B12:C1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6"/>
  <sheetViews>
    <sheetView showGridLines="0" workbookViewId="0">
      <selection activeCell="G8" sqref="G8"/>
    </sheetView>
  </sheetViews>
  <sheetFormatPr defaultRowHeight="15"/>
  <cols>
    <col min="1" max="1" width="7.28515625" style="95" customWidth="1"/>
    <col min="2" max="2" width="50" customWidth="1"/>
    <col min="3" max="3" width="11.7109375" customWidth="1"/>
    <col min="4" max="4" width="13.140625" bestFit="1" customWidth="1"/>
    <col min="5" max="5" width="13.28515625" bestFit="1" customWidth="1"/>
    <col min="6" max="6" width="13.28515625" customWidth="1"/>
    <col min="7" max="8" width="15.85546875" bestFit="1" customWidth="1"/>
  </cols>
  <sheetData>
    <row r="2" spans="1:8" ht="15.75">
      <c r="A2" s="466" t="s">
        <v>121</v>
      </c>
      <c r="B2" s="466"/>
      <c r="C2" s="466"/>
      <c r="D2" s="466"/>
      <c r="E2" s="466"/>
      <c r="F2" s="466"/>
      <c r="G2" s="466"/>
      <c r="H2" s="466"/>
    </row>
    <row r="3" spans="1:8" s="1" customFormat="1" ht="27.75" customHeight="1">
      <c r="A3" s="465" t="s">
        <v>127</v>
      </c>
      <c r="B3" s="465"/>
      <c r="C3" s="465"/>
      <c r="D3" s="465"/>
      <c r="E3" s="465"/>
      <c r="F3" s="465"/>
      <c r="G3" s="465"/>
      <c r="H3" s="465"/>
    </row>
    <row r="4" spans="1:8" ht="25.5">
      <c r="A4" s="3" t="s">
        <v>317</v>
      </c>
      <c r="B4" s="136" t="s">
        <v>116</v>
      </c>
      <c r="C4" s="111" t="s">
        <v>117</v>
      </c>
      <c r="D4" s="111" t="s">
        <v>128</v>
      </c>
      <c r="E4" s="111" t="s">
        <v>129</v>
      </c>
      <c r="F4" s="111" t="s">
        <v>355</v>
      </c>
      <c r="G4" s="136" t="s">
        <v>118</v>
      </c>
      <c r="H4" s="136" t="s">
        <v>119</v>
      </c>
    </row>
    <row r="5" spans="1:8" ht="27" customHeight="1">
      <c r="A5" s="3">
        <v>1</v>
      </c>
      <c r="B5" s="137" t="s">
        <v>247</v>
      </c>
      <c r="C5" s="138">
        <v>3</v>
      </c>
      <c r="D5" s="138">
        <v>6</v>
      </c>
      <c r="E5" s="139">
        <f>'BRIGADISTA 12 X 36H - DIURNO'!F133</f>
        <v>0</v>
      </c>
      <c r="F5" s="139">
        <f>E5*2</f>
        <v>0</v>
      </c>
      <c r="G5" s="139">
        <f>D5*E5</f>
        <v>0</v>
      </c>
      <c r="H5" s="139">
        <f>G5*12</f>
        <v>0</v>
      </c>
    </row>
    <row r="6" spans="1:8" ht="25.5" customHeight="1">
      <c r="A6" s="3">
        <v>2</v>
      </c>
      <c r="B6" s="137" t="s">
        <v>248</v>
      </c>
      <c r="C6" s="138">
        <v>3</v>
      </c>
      <c r="D6" s="138">
        <v>6</v>
      </c>
      <c r="E6" s="139">
        <f>'BRIGADISTA NOTURNO 12X36'!F133</f>
        <v>0</v>
      </c>
      <c r="F6" s="139">
        <f>E6*2</f>
        <v>0</v>
      </c>
      <c r="G6" s="139">
        <f>D6*E6</f>
        <v>0</v>
      </c>
      <c r="H6" s="139">
        <f t="shared" ref="H6:H7" si="0">G6*12</f>
        <v>0</v>
      </c>
    </row>
    <row r="7" spans="1:8" ht="27" customHeight="1">
      <c r="A7" s="3">
        <v>3</v>
      </c>
      <c r="B7" s="137" t="s">
        <v>249</v>
      </c>
      <c r="C7" s="138">
        <v>2</v>
      </c>
      <c r="D7" s="138">
        <v>2</v>
      </c>
      <c r="E7" s="139">
        <f>'BRIGADISTA LIDER DIARISTA 44H'!F133</f>
        <v>0</v>
      </c>
      <c r="F7" s="139">
        <f>E7</f>
        <v>0</v>
      </c>
      <c r="G7" s="139">
        <f>D7*E7</f>
        <v>0</v>
      </c>
      <c r="H7" s="139">
        <f t="shared" si="0"/>
        <v>0</v>
      </c>
    </row>
    <row r="8" spans="1:8" s="2" customFormat="1" ht="27" customHeight="1">
      <c r="A8" s="112"/>
      <c r="B8" s="113" t="s">
        <v>120</v>
      </c>
      <c r="C8" s="135">
        <f>SUM(C5:C7)</f>
        <v>8</v>
      </c>
      <c r="D8" s="135">
        <f>SUM(D5:D7)</f>
        <v>14</v>
      </c>
      <c r="E8" s="113"/>
      <c r="F8" s="113"/>
      <c r="G8" s="114">
        <f>SUM(G5:G7)</f>
        <v>0</v>
      </c>
      <c r="H8" s="114">
        <f>SUM(H5:H7)</f>
        <v>0</v>
      </c>
    </row>
    <row r="9" spans="1:8" hidden="1">
      <c r="H9" s="115"/>
    </row>
    <row r="10" spans="1:8">
      <c r="H10" s="10"/>
    </row>
    <row r="11" spans="1:8">
      <c r="A11" s="103"/>
      <c r="G11" s="17"/>
    </row>
    <row r="14" spans="1:8">
      <c r="F14" s="17"/>
    </row>
    <row r="15" spans="1:8">
      <c r="F15" s="17"/>
    </row>
    <row r="16" spans="1:8">
      <c r="F16" s="17"/>
    </row>
  </sheetData>
  <mergeCells count="2">
    <mergeCell ref="A3:H3"/>
    <mergeCell ref="A2:H2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view="pageBreakPreview" zoomScale="110" zoomScaleNormal="100" zoomScaleSheetLayoutView="110" workbookViewId="0">
      <selection activeCell="F11" sqref="F11"/>
    </sheetView>
  </sheetViews>
  <sheetFormatPr defaultRowHeight="15"/>
  <cols>
    <col min="1" max="1" width="7.7109375" customWidth="1"/>
    <col min="2" max="2" width="41" customWidth="1"/>
    <col min="3" max="3" width="19.28515625" customWidth="1"/>
    <col min="4" max="4" width="14.28515625" customWidth="1"/>
    <col min="5" max="5" width="10.85546875" customWidth="1"/>
    <col min="6" max="6" width="54.7109375" bestFit="1" customWidth="1"/>
    <col min="7" max="7" width="18.28515625" customWidth="1"/>
    <col min="8" max="8" width="8.140625" customWidth="1"/>
    <col min="9" max="9" width="11.140625" customWidth="1"/>
    <col min="10" max="10" width="4.5703125" customWidth="1"/>
    <col min="11" max="11" width="23.140625" customWidth="1"/>
    <col min="12" max="12" width="11.140625" customWidth="1"/>
    <col min="13" max="13" width="10.5703125" customWidth="1"/>
    <col min="14" max="14" width="11.5703125" customWidth="1"/>
    <col min="15" max="16" width="9.140625" customWidth="1"/>
  </cols>
  <sheetData>
    <row r="1" spans="1:6" ht="15" customHeight="1">
      <c r="A1" s="528" t="s">
        <v>112</v>
      </c>
      <c r="B1" s="529"/>
      <c r="C1" s="529"/>
      <c r="D1" s="529"/>
      <c r="E1" s="529"/>
      <c r="F1" s="529"/>
    </row>
    <row r="2" spans="1:6" ht="15" customHeight="1">
      <c r="A2" s="528"/>
      <c r="B2" s="528"/>
      <c r="C2" s="528"/>
      <c r="D2" s="528"/>
      <c r="E2" s="528"/>
      <c r="F2" s="528"/>
    </row>
    <row r="3" spans="1:6" ht="15" customHeight="1">
      <c r="A3" s="528" t="s">
        <v>122</v>
      </c>
      <c r="B3" s="528"/>
      <c r="C3" s="528"/>
      <c r="D3" s="528"/>
      <c r="E3" s="528"/>
      <c r="F3" s="528"/>
    </row>
    <row r="4" spans="1:6" ht="15" customHeight="1">
      <c r="A4" s="528" t="str">
        <f>Proposta!C3</f>
        <v>Nº do Processo SEI: 23525.003463/2024-95</v>
      </c>
      <c r="B4" s="528"/>
      <c r="C4" s="528"/>
      <c r="D4" s="528"/>
      <c r="E4" s="528"/>
      <c r="F4" s="528"/>
    </row>
    <row r="5" spans="1:6" ht="15" customHeight="1">
      <c r="A5" s="143"/>
      <c r="B5" s="143"/>
      <c r="C5" s="143"/>
      <c r="D5" s="143"/>
      <c r="E5" s="143"/>
      <c r="F5" s="143"/>
    </row>
    <row r="6" spans="1:6" ht="15" customHeight="1">
      <c r="A6" s="528" t="s">
        <v>123</v>
      </c>
      <c r="B6" s="528"/>
      <c r="C6" s="528"/>
      <c r="D6" s="528"/>
      <c r="E6" s="528"/>
      <c r="F6" s="528"/>
    </row>
    <row r="7" spans="1:6" ht="15" customHeight="1">
      <c r="A7" s="528" t="s">
        <v>125</v>
      </c>
      <c r="B7" s="528"/>
      <c r="C7" s="528"/>
      <c r="D7" s="528"/>
      <c r="E7" s="528"/>
      <c r="F7" s="528"/>
    </row>
    <row r="8" spans="1:6" ht="15" customHeight="1">
      <c r="A8" s="144"/>
      <c r="B8" s="144"/>
      <c r="C8" s="144"/>
      <c r="D8" s="144"/>
      <c r="E8" s="144"/>
      <c r="F8" s="144"/>
    </row>
    <row r="9" spans="1:6" ht="15" customHeight="1">
      <c r="A9" s="145" t="s">
        <v>13</v>
      </c>
      <c r="B9" s="542" t="s">
        <v>56</v>
      </c>
      <c r="C9" s="543"/>
      <c r="D9" s="543"/>
      <c r="E9" s="544"/>
      <c r="F9" s="145" t="s">
        <v>54</v>
      </c>
    </row>
    <row r="10" spans="1:6" ht="15" customHeight="1">
      <c r="A10" s="145" t="s">
        <v>15</v>
      </c>
      <c r="B10" s="542" t="s">
        <v>55</v>
      </c>
      <c r="C10" s="545"/>
      <c r="D10" s="545"/>
      <c r="E10" s="546"/>
      <c r="F10" s="145" t="s">
        <v>59</v>
      </c>
    </row>
    <row r="11" spans="1:6" ht="29.25" customHeight="1">
      <c r="A11" s="145" t="s">
        <v>16</v>
      </c>
      <c r="B11" s="542" t="s">
        <v>57</v>
      </c>
      <c r="C11" s="545"/>
      <c r="D11" s="545"/>
      <c r="E11" s="546"/>
      <c r="F11" s="146"/>
    </row>
    <row r="12" spans="1:6" ht="15" customHeight="1">
      <c r="A12" s="145" t="s">
        <v>17</v>
      </c>
      <c r="B12" s="542" t="s">
        <v>58</v>
      </c>
      <c r="C12" s="545"/>
      <c r="D12" s="545"/>
      <c r="E12" s="546"/>
      <c r="F12" s="145" t="s">
        <v>60</v>
      </c>
    </row>
    <row r="13" spans="1:6" ht="15" customHeight="1">
      <c r="A13" s="144"/>
      <c r="B13" s="144"/>
      <c r="C13" s="144"/>
      <c r="D13" s="144"/>
      <c r="E13" s="144"/>
      <c r="F13" s="144"/>
    </row>
    <row r="14" spans="1:6">
      <c r="A14" s="133"/>
      <c r="B14" s="147" t="s">
        <v>0</v>
      </c>
      <c r="C14" s="133"/>
      <c r="D14" s="133"/>
      <c r="E14" s="133"/>
      <c r="F14" s="133"/>
    </row>
    <row r="15" spans="1:6" ht="24">
      <c r="A15" s="148" t="s">
        <v>1</v>
      </c>
      <c r="B15" s="149" t="s">
        <v>64</v>
      </c>
      <c r="C15" s="145" t="s">
        <v>2</v>
      </c>
      <c r="D15" s="146" t="s">
        <v>3</v>
      </c>
      <c r="E15" s="150" t="s">
        <v>4</v>
      </c>
      <c r="F15" s="151" t="s">
        <v>5</v>
      </c>
    </row>
    <row r="16" spans="1:6" ht="30">
      <c r="A16" s="148">
        <v>1</v>
      </c>
      <c r="B16" s="262" t="s">
        <v>250</v>
      </c>
      <c r="C16" s="254" t="s">
        <v>6</v>
      </c>
      <c r="D16" s="255" t="s">
        <v>113</v>
      </c>
      <c r="E16" s="256" t="s">
        <v>7</v>
      </c>
      <c r="F16" s="255">
        <v>3</v>
      </c>
    </row>
    <row r="17" spans="1:14">
      <c r="A17" s="133"/>
      <c r="B17" s="133"/>
      <c r="C17" s="133"/>
      <c r="D17" s="133"/>
      <c r="E17" s="133"/>
      <c r="F17" s="133"/>
    </row>
    <row r="18" spans="1:14">
      <c r="A18" s="528" t="s">
        <v>8</v>
      </c>
      <c r="B18" s="528"/>
      <c r="C18" s="528"/>
      <c r="D18" s="528"/>
      <c r="E18" s="528"/>
      <c r="F18" s="528"/>
    </row>
    <row r="19" spans="1:14" ht="15" customHeight="1">
      <c r="A19" s="133"/>
      <c r="B19" s="133"/>
      <c r="C19" s="133"/>
      <c r="D19" s="133"/>
      <c r="E19" s="133"/>
      <c r="F19" s="133"/>
    </row>
    <row r="20" spans="1:14">
      <c r="A20" s="152" t="s">
        <v>9</v>
      </c>
      <c r="B20" s="133"/>
      <c r="C20" s="133"/>
      <c r="D20" s="133"/>
      <c r="E20" s="133"/>
      <c r="F20" s="133"/>
      <c r="N20" s="10"/>
    </row>
    <row r="21" spans="1:14">
      <c r="A21" s="133"/>
      <c r="B21" s="133"/>
      <c r="C21" s="133"/>
      <c r="D21" s="133"/>
      <c r="E21" s="133"/>
      <c r="F21" s="133"/>
    </row>
    <row r="22" spans="1:14">
      <c r="A22" s="25">
        <v>1</v>
      </c>
      <c r="B22" s="472" t="s">
        <v>10</v>
      </c>
      <c r="C22" s="472"/>
      <c r="D22" s="530"/>
      <c r="E22" s="531"/>
      <c r="F22" s="251" t="str">
        <f>B16</f>
        <v xml:space="preserve">BRIGADISTA PROFISSIONAL 12/36H DIURNO
</v>
      </c>
    </row>
    <row r="23" spans="1:14">
      <c r="A23" s="25">
        <v>2</v>
      </c>
      <c r="B23" s="505" t="s">
        <v>61</v>
      </c>
      <c r="C23" s="532"/>
      <c r="D23" s="532"/>
      <c r="E23" s="532"/>
      <c r="F23" s="252" t="s">
        <v>130</v>
      </c>
    </row>
    <row r="24" spans="1:14">
      <c r="A24" s="25">
        <v>3</v>
      </c>
      <c r="B24" s="533" t="s">
        <v>62</v>
      </c>
      <c r="C24" s="534"/>
      <c r="D24" s="535"/>
      <c r="E24" s="535"/>
      <c r="F24" s="203"/>
    </row>
    <row r="25" spans="1:14">
      <c r="A25" s="25">
        <v>4</v>
      </c>
      <c r="B25" s="505" t="s">
        <v>63</v>
      </c>
      <c r="C25" s="506"/>
      <c r="D25" s="532"/>
      <c r="E25" s="532"/>
      <c r="F25" s="253" t="str">
        <f>B16</f>
        <v xml:space="preserve">BRIGADISTA PROFISSIONAL 12/36H DIURNO
</v>
      </c>
    </row>
    <row r="26" spans="1:14">
      <c r="A26" s="25">
        <v>5</v>
      </c>
      <c r="B26" s="505" t="s">
        <v>65</v>
      </c>
      <c r="C26" s="532"/>
      <c r="D26" s="532"/>
      <c r="E26" s="536"/>
      <c r="F26" s="205"/>
    </row>
    <row r="27" spans="1:14" ht="15.75" thickBot="1">
      <c r="A27" s="537"/>
      <c r="B27" s="537"/>
      <c r="C27" s="537"/>
      <c r="D27" s="537"/>
      <c r="E27" s="537"/>
      <c r="F27" s="537"/>
    </row>
    <row r="28" spans="1:14" ht="30.75" customHeight="1" thickBot="1">
      <c r="A28" s="538" t="s">
        <v>207</v>
      </c>
      <c r="B28" s="539"/>
      <c r="C28" s="539"/>
      <c r="D28" s="539"/>
      <c r="E28" s="539"/>
      <c r="F28" s="540"/>
    </row>
    <row r="29" spans="1:14">
      <c r="A29" s="153">
        <v>1</v>
      </c>
      <c r="B29" s="541" t="s">
        <v>11</v>
      </c>
      <c r="C29" s="499"/>
      <c r="D29" s="499"/>
      <c r="E29" s="499"/>
      <c r="F29" s="154" t="s">
        <v>12</v>
      </c>
      <c r="H29" s="13"/>
    </row>
    <row r="30" spans="1:14">
      <c r="A30" s="25" t="s">
        <v>13</v>
      </c>
      <c r="B30" s="505" t="s">
        <v>238</v>
      </c>
      <c r="C30" s="506"/>
      <c r="D30" s="506"/>
      <c r="E30" s="506"/>
      <c r="F30" s="190">
        <f>F24</f>
        <v>0</v>
      </c>
      <c r="H30" s="365"/>
    </row>
    <row r="31" spans="1:14">
      <c r="A31" s="25" t="s">
        <v>15</v>
      </c>
      <c r="B31" s="505" t="s">
        <v>239</v>
      </c>
      <c r="C31" s="506"/>
      <c r="D31" s="506"/>
      <c r="E31" s="506"/>
      <c r="F31" s="190">
        <f>F30*0.3</f>
        <v>0</v>
      </c>
      <c r="G31" s="75"/>
      <c r="H31" s="366"/>
      <c r="I31" s="341"/>
    </row>
    <row r="32" spans="1:14">
      <c r="A32" s="25" t="s">
        <v>16</v>
      </c>
      <c r="B32" s="355" t="s">
        <v>205</v>
      </c>
      <c r="C32" s="356"/>
      <c r="D32" s="369"/>
      <c r="E32" s="368">
        <v>0</v>
      </c>
      <c r="F32" s="190">
        <f>D32*E32</f>
        <v>0</v>
      </c>
      <c r="H32" s="366"/>
      <c r="I32" s="341"/>
    </row>
    <row r="33" spans="1:16">
      <c r="A33" s="25" t="s">
        <v>17</v>
      </c>
      <c r="B33" s="505" t="s">
        <v>18</v>
      </c>
      <c r="C33" s="506"/>
      <c r="D33" s="506"/>
      <c r="E33" s="506"/>
      <c r="F33" s="190">
        <v>0</v>
      </c>
      <c r="H33" s="2"/>
      <c r="I33" s="341"/>
    </row>
    <row r="34" spans="1:16">
      <c r="A34" s="25" t="s">
        <v>19</v>
      </c>
      <c r="B34" s="505" t="s">
        <v>66</v>
      </c>
      <c r="C34" s="506"/>
      <c r="D34" s="506"/>
      <c r="E34" s="506"/>
      <c r="F34" s="190">
        <v>0</v>
      </c>
      <c r="H34" s="2"/>
      <c r="I34" s="341"/>
    </row>
    <row r="35" spans="1:16">
      <c r="A35" s="155" t="s">
        <v>21</v>
      </c>
      <c r="B35" s="505" t="s">
        <v>187</v>
      </c>
      <c r="C35" s="506"/>
      <c r="D35" s="506"/>
      <c r="E35" s="506"/>
      <c r="F35" s="190">
        <v>0</v>
      </c>
      <c r="H35" s="2"/>
      <c r="I35" s="367"/>
    </row>
    <row r="36" spans="1:16" ht="15.75" thickBot="1">
      <c r="A36" s="547" t="s">
        <v>22</v>
      </c>
      <c r="B36" s="548"/>
      <c r="C36" s="549"/>
      <c r="D36" s="549"/>
      <c r="E36" s="550"/>
      <c r="F36" s="157">
        <f>SUM(F30:F35)</f>
        <v>0</v>
      </c>
      <c r="H36" s="133"/>
    </row>
    <row r="37" spans="1:16" ht="31.5" customHeight="1" thickBot="1">
      <c r="A37" s="554" t="s">
        <v>208</v>
      </c>
      <c r="B37" s="555"/>
      <c r="C37" s="555"/>
      <c r="D37" s="555"/>
      <c r="E37" s="555"/>
      <c r="F37" s="556"/>
      <c r="H37" s="133"/>
    </row>
    <row r="38" spans="1:16" ht="30" customHeight="1" thickBot="1">
      <c r="A38" s="187" t="s">
        <v>67</v>
      </c>
      <c r="B38" s="496" t="s">
        <v>68</v>
      </c>
      <c r="C38" s="497"/>
      <c r="D38" s="498"/>
      <c r="E38" s="188" t="s">
        <v>26</v>
      </c>
      <c r="F38" s="189" t="s">
        <v>12</v>
      </c>
      <c r="H38" s="133"/>
      <c r="J38" s="17"/>
    </row>
    <row r="39" spans="1:16">
      <c r="A39" s="186" t="s">
        <v>13</v>
      </c>
      <c r="B39" s="509" t="s">
        <v>358</v>
      </c>
      <c r="C39" s="510"/>
      <c r="D39" s="511"/>
      <c r="E39" s="193"/>
      <c r="F39" s="190">
        <f>E39*F36</f>
        <v>0</v>
      </c>
      <c r="G39" s="77"/>
      <c r="H39" s="134"/>
      <c r="M39" s="495"/>
      <c r="N39" s="495"/>
      <c r="O39" s="495"/>
      <c r="P39" s="495"/>
    </row>
    <row r="40" spans="1:16">
      <c r="A40" s="159" t="s">
        <v>15</v>
      </c>
      <c r="B40" s="512" t="s">
        <v>70</v>
      </c>
      <c r="C40" s="513"/>
      <c r="D40" s="514"/>
      <c r="E40" s="194"/>
      <c r="F40" s="26">
        <f>E40*F36</f>
        <v>0</v>
      </c>
      <c r="G40" s="76"/>
      <c r="H40" s="134"/>
      <c r="M40" s="51"/>
      <c r="N40" s="51"/>
      <c r="O40" s="51"/>
      <c r="P40" s="51"/>
    </row>
    <row r="41" spans="1:16">
      <c r="A41" s="159"/>
      <c r="B41" s="515" t="s">
        <v>36</v>
      </c>
      <c r="C41" s="516"/>
      <c r="D41" s="517"/>
      <c r="E41" s="194">
        <f>E39+E40</f>
        <v>0</v>
      </c>
      <c r="F41" s="190">
        <f>SUM(F39:F40)</f>
        <v>0</v>
      </c>
      <c r="H41" s="134"/>
      <c r="M41" s="51"/>
      <c r="N41" s="51"/>
      <c r="O41" s="51"/>
      <c r="P41" s="51"/>
    </row>
    <row r="42" spans="1:16">
      <c r="A42" s="159" t="s">
        <v>16</v>
      </c>
      <c r="B42" s="512" t="s">
        <v>206</v>
      </c>
      <c r="C42" s="513"/>
      <c r="D42" s="514"/>
      <c r="E42" s="194">
        <f>E54*E41</f>
        <v>0</v>
      </c>
      <c r="F42" s="26">
        <f>E42*F36</f>
        <v>0</v>
      </c>
      <c r="H42" s="134"/>
      <c r="M42" s="51"/>
      <c r="N42" s="51"/>
      <c r="O42" s="51"/>
      <c r="P42" s="51"/>
    </row>
    <row r="43" spans="1:16" ht="15" customHeight="1">
      <c r="A43" s="518" t="s">
        <v>72</v>
      </c>
      <c r="B43" s="519"/>
      <c r="C43" s="519"/>
      <c r="D43" s="520"/>
      <c r="E43" s="58">
        <f>E41+E42</f>
        <v>0</v>
      </c>
      <c r="F43" s="160">
        <f>SUM(F41:F42)</f>
        <v>0</v>
      </c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5" customHeight="1" thickBot="1">
      <c r="A44" s="161"/>
      <c r="B44" s="161"/>
      <c r="C44" s="133"/>
      <c r="D44" s="133"/>
      <c r="E44" s="60"/>
      <c r="F44" s="162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5" customHeight="1" thickBot="1">
      <c r="A45" s="191" t="s">
        <v>73</v>
      </c>
      <c r="B45" s="496" t="s">
        <v>74</v>
      </c>
      <c r="C45" s="497"/>
      <c r="D45" s="498"/>
      <c r="E45" s="192" t="s">
        <v>26</v>
      </c>
      <c r="F45" s="189" t="s">
        <v>12</v>
      </c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186" t="s">
        <v>13</v>
      </c>
      <c r="B46" s="551" t="s">
        <v>27</v>
      </c>
      <c r="C46" s="552"/>
      <c r="D46" s="553"/>
      <c r="E46" s="193"/>
      <c r="F46" s="190">
        <f>E46*$F$36</f>
        <v>0</v>
      </c>
      <c r="H46" s="18"/>
      <c r="I46" s="18"/>
      <c r="J46" s="18"/>
      <c r="K46" s="18"/>
      <c r="L46" s="18"/>
      <c r="M46" s="18"/>
      <c r="N46" s="18"/>
      <c r="O46" s="18"/>
      <c r="P46" s="18"/>
    </row>
    <row r="47" spans="1:16">
      <c r="A47" s="25" t="s">
        <v>15</v>
      </c>
      <c r="B47" s="505" t="s">
        <v>28</v>
      </c>
      <c r="C47" s="506"/>
      <c r="D47" s="507"/>
      <c r="E47" s="193"/>
      <c r="F47" s="26">
        <f t="shared" ref="F47:F53" si="0">E47*$F$36</f>
        <v>0</v>
      </c>
      <c r="H47" s="18"/>
      <c r="I47" s="18"/>
      <c r="J47" s="18"/>
      <c r="K47" s="18"/>
      <c r="L47" s="18"/>
      <c r="M47" s="18"/>
      <c r="N47" s="18"/>
      <c r="O47" s="18"/>
      <c r="P47" s="18"/>
    </row>
    <row r="48" spans="1:16">
      <c r="A48" s="25" t="s">
        <v>16</v>
      </c>
      <c r="B48" s="505" t="s">
        <v>29</v>
      </c>
      <c r="C48" s="506"/>
      <c r="D48" s="507"/>
      <c r="E48" s="193"/>
      <c r="F48" s="26">
        <f t="shared" si="0"/>
        <v>0</v>
      </c>
      <c r="H48" s="18"/>
      <c r="I48" s="18"/>
      <c r="J48" s="18"/>
      <c r="K48" s="18"/>
      <c r="L48" s="18"/>
      <c r="M48" s="18"/>
      <c r="N48" s="18"/>
      <c r="O48" s="18"/>
      <c r="P48" s="18"/>
    </row>
    <row r="49" spans="1:16">
      <c r="A49" s="25" t="s">
        <v>17</v>
      </c>
      <c r="B49" s="505" t="s">
        <v>30</v>
      </c>
      <c r="C49" s="506"/>
      <c r="D49" s="507"/>
      <c r="E49" s="193"/>
      <c r="F49" s="26">
        <f t="shared" si="0"/>
        <v>0</v>
      </c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5" t="s">
        <v>19</v>
      </c>
      <c r="B50" s="505" t="s">
        <v>31</v>
      </c>
      <c r="C50" s="506"/>
      <c r="D50" s="507"/>
      <c r="E50" s="193"/>
      <c r="F50" s="26">
        <f t="shared" si="0"/>
        <v>0</v>
      </c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28" t="s">
        <v>20</v>
      </c>
      <c r="B51" s="502" t="s">
        <v>32</v>
      </c>
      <c r="C51" s="478"/>
      <c r="D51" s="479"/>
      <c r="E51" s="193"/>
      <c r="F51" s="29">
        <f t="shared" si="0"/>
        <v>0</v>
      </c>
      <c r="H51" s="18"/>
      <c r="I51" s="18"/>
      <c r="J51" s="18"/>
      <c r="K51" s="18"/>
      <c r="L51" s="18"/>
      <c r="M51" s="18"/>
      <c r="N51" s="18"/>
      <c r="O51" s="18"/>
      <c r="P51" s="18"/>
    </row>
    <row r="52" spans="1:16">
      <c r="A52" s="28" t="s">
        <v>21</v>
      </c>
      <c r="B52" s="502" t="s">
        <v>202</v>
      </c>
      <c r="C52" s="478"/>
      <c r="D52" s="479"/>
      <c r="E52" s="193"/>
      <c r="F52" s="29">
        <f t="shared" si="0"/>
        <v>0</v>
      </c>
      <c r="H52" s="18"/>
      <c r="I52" s="18"/>
      <c r="J52" s="343"/>
      <c r="K52" s="18"/>
      <c r="L52" s="18"/>
      <c r="M52" s="18"/>
      <c r="N52" s="18"/>
      <c r="O52" s="18"/>
      <c r="P52" s="18"/>
    </row>
    <row r="53" spans="1:16">
      <c r="A53" s="25" t="s">
        <v>23</v>
      </c>
      <c r="B53" s="53" t="s">
        <v>33</v>
      </c>
      <c r="C53" s="54"/>
      <c r="D53" s="55"/>
      <c r="E53" s="193"/>
      <c r="F53" s="26">
        <f t="shared" si="0"/>
        <v>0</v>
      </c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480" t="s">
        <v>34</v>
      </c>
      <c r="B54" s="503"/>
      <c r="C54" s="503"/>
      <c r="D54" s="504"/>
      <c r="E54" s="30">
        <f>SUM(E46:E53)</f>
        <v>0</v>
      </c>
      <c r="F54" s="31">
        <f>SUM(F46:F53)</f>
        <v>0</v>
      </c>
    </row>
    <row r="55" spans="1:16">
      <c r="A55" s="81"/>
      <c r="B55" s="156"/>
      <c r="C55" s="156"/>
      <c r="D55" s="156"/>
      <c r="E55" s="83"/>
      <c r="F55" s="84"/>
    </row>
    <row r="56" spans="1:16">
      <c r="A56" s="154" t="s">
        <v>76</v>
      </c>
      <c r="B56" s="499" t="s">
        <v>77</v>
      </c>
      <c r="C56" s="500"/>
      <c r="D56" s="500"/>
      <c r="E56" s="501"/>
      <c r="F56" s="153" t="s">
        <v>12</v>
      </c>
    </row>
    <row r="57" spans="1:16">
      <c r="A57" s="25" t="s">
        <v>13</v>
      </c>
      <c r="B57" s="489" t="s">
        <v>78</v>
      </c>
      <c r="C57" s="490"/>
      <c r="D57" s="490"/>
      <c r="E57" s="491"/>
      <c r="F57" s="26">
        <v>0</v>
      </c>
      <c r="I57" s="80"/>
      <c r="J57" s="78"/>
      <c r="K57" s="80"/>
      <c r="M57" s="80"/>
    </row>
    <row r="58" spans="1:16">
      <c r="A58" s="25" t="s">
        <v>15</v>
      </c>
      <c r="B58" s="505" t="s">
        <v>240</v>
      </c>
      <c r="C58" s="506"/>
      <c r="D58" s="506"/>
      <c r="E58" s="507"/>
      <c r="F58" s="26">
        <v>0</v>
      </c>
      <c r="I58" s="80"/>
      <c r="J58" s="78"/>
      <c r="K58" s="20"/>
      <c r="M58" s="20"/>
    </row>
    <row r="59" spans="1:16" ht="15" customHeight="1">
      <c r="A59" s="28" t="s">
        <v>16</v>
      </c>
      <c r="B59" s="502" t="s">
        <v>356</v>
      </c>
      <c r="C59" s="478"/>
      <c r="D59" s="478"/>
      <c r="E59" s="479"/>
      <c r="F59" s="26">
        <v>0</v>
      </c>
      <c r="H59" s="570"/>
      <c r="I59" s="570"/>
      <c r="J59" s="570"/>
      <c r="K59" s="570"/>
      <c r="M59" s="20"/>
    </row>
    <row r="60" spans="1:16" ht="15" customHeight="1">
      <c r="A60" s="28" t="s">
        <v>17</v>
      </c>
      <c r="B60" s="360" t="s">
        <v>353</v>
      </c>
      <c r="C60" s="361"/>
      <c r="D60" s="361"/>
      <c r="E60" s="362"/>
      <c r="F60" s="26">
        <v>0</v>
      </c>
      <c r="H60" s="359"/>
      <c r="I60" s="359"/>
      <c r="J60" s="359"/>
      <c r="K60" s="359"/>
      <c r="M60" s="20"/>
    </row>
    <row r="61" spans="1:16">
      <c r="A61" s="25" t="s">
        <v>19</v>
      </c>
      <c r="B61" s="505" t="s">
        <v>131</v>
      </c>
      <c r="C61" s="506"/>
      <c r="D61" s="506"/>
      <c r="E61" s="507"/>
      <c r="F61" s="26">
        <v>0</v>
      </c>
      <c r="H61" s="80"/>
      <c r="K61" s="80"/>
      <c r="M61" s="20"/>
    </row>
    <row r="62" spans="1:16">
      <c r="A62" s="28" t="s">
        <v>20</v>
      </c>
      <c r="B62" s="502" t="s">
        <v>357</v>
      </c>
      <c r="C62" s="478"/>
      <c r="D62" s="478"/>
      <c r="E62" s="479"/>
      <c r="F62" s="26">
        <v>0</v>
      </c>
      <c r="H62" s="80"/>
      <c r="K62" s="80"/>
      <c r="M62" s="20"/>
    </row>
    <row r="63" spans="1:16">
      <c r="A63" s="25" t="s">
        <v>21</v>
      </c>
      <c r="B63" s="505" t="s">
        <v>187</v>
      </c>
      <c r="C63" s="506"/>
      <c r="D63" s="506"/>
      <c r="E63" s="507"/>
      <c r="F63" s="26">
        <v>0</v>
      </c>
      <c r="H63" s="99"/>
      <c r="K63" s="20"/>
      <c r="N63" s="10"/>
    </row>
    <row r="64" spans="1:16">
      <c r="A64" s="521" t="s">
        <v>42</v>
      </c>
      <c r="B64" s="522"/>
      <c r="C64" s="522"/>
      <c r="D64" s="522"/>
      <c r="E64" s="523"/>
      <c r="F64" s="163">
        <f>SUM(F57:F63)</f>
        <v>0</v>
      </c>
      <c r="H64" s="99"/>
      <c r="K64" s="100"/>
      <c r="M64" s="19"/>
      <c r="N64" s="20"/>
    </row>
    <row r="65" spans="1:14" ht="31.5" customHeight="1">
      <c r="A65" s="524" t="s">
        <v>203</v>
      </c>
      <c r="B65" s="524"/>
      <c r="C65" s="524"/>
      <c r="D65" s="524"/>
      <c r="E65" s="524"/>
      <c r="F65" s="524"/>
      <c r="H65" s="101"/>
      <c r="I65" s="91"/>
      <c r="J65" s="91"/>
      <c r="K65" s="102"/>
      <c r="M65" s="22"/>
      <c r="N65" s="20"/>
    </row>
    <row r="66" spans="1:14" ht="26.25" customHeight="1">
      <c r="A66" s="575" t="s">
        <v>80</v>
      </c>
      <c r="B66" s="575"/>
      <c r="C66" s="575"/>
      <c r="D66" s="575"/>
      <c r="E66" s="575"/>
      <c r="F66" s="575"/>
      <c r="G66" s="508"/>
      <c r="H66" s="508"/>
      <c r="I66" s="508"/>
      <c r="J66" s="508"/>
      <c r="M66" s="22"/>
      <c r="N66" s="20"/>
    </row>
    <row r="67" spans="1:14" ht="17.25" customHeight="1" thickBot="1">
      <c r="A67" s="164"/>
      <c r="B67" s="164"/>
      <c r="C67" s="164"/>
      <c r="D67" s="164"/>
      <c r="E67" s="164"/>
      <c r="F67" s="164"/>
      <c r="H67" s="75"/>
      <c r="I67" s="92"/>
      <c r="J67" s="80"/>
      <c r="M67" s="22"/>
      <c r="N67" s="20"/>
    </row>
    <row r="68" spans="1:14" ht="20.25" customHeight="1" thickBot="1">
      <c r="A68" s="525" t="s">
        <v>85</v>
      </c>
      <c r="B68" s="526"/>
      <c r="C68" s="526"/>
      <c r="D68" s="526"/>
      <c r="E68" s="526"/>
      <c r="F68" s="527"/>
      <c r="H68" s="75"/>
      <c r="I68" s="92"/>
      <c r="J68" s="80"/>
    </row>
    <row r="69" spans="1:14" ht="15" customHeight="1">
      <c r="A69" s="154">
        <v>2</v>
      </c>
      <c r="B69" s="571" t="s">
        <v>81</v>
      </c>
      <c r="C69" s="572"/>
      <c r="D69" s="572"/>
      <c r="E69" s="573"/>
      <c r="F69" s="153" t="s">
        <v>12</v>
      </c>
      <c r="H69" s="93"/>
      <c r="I69" s="92"/>
      <c r="J69" s="80"/>
    </row>
    <row r="70" spans="1:14" ht="15" customHeight="1">
      <c r="A70" s="24" t="s">
        <v>67</v>
      </c>
      <c r="B70" s="505" t="s">
        <v>82</v>
      </c>
      <c r="C70" s="506"/>
      <c r="D70" s="506"/>
      <c r="E70" s="507"/>
      <c r="F70" s="65">
        <f>F43</f>
        <v>0</v>
      </c>
      <c r="H70" s="93"/>
      <c r="I70" s="92"/>
      <c r="J70" s="80"/>
    </row>
    <row r="71" spans="1:14" ht="15" customHeight="1">
      <c r="A71" s="24" t="s">
        <v>73</v>
      </c>
      <c r="B71" s="505" t="s">
        <v>83</v>
      </c>
      <c r="C71" s="506"/>
      <c r="D71" s="506"/>
      <c r="E71" s="507"/>
      <c r="F71" s="65">
        <f>F54</f>
        <v>0</v>
      </c>
      <c r="J71" s="20"/>
    </row>
    <row r="72" spans="1:14" ht="15" customHeight="1">
      <c r="A72" s="24" t="s">
        <v>76</v>
      </c>
      <c r="B72" s="505" t="s">
        <v>84</v>
      </c>
      <c r="C72" s="506"/>
      <c r="D72" s="506"/>
      <c r="E72" s="507"/>
      <c r="F72" s="65">
        <f>F64</f>
        <v>0</v>
      </c>
    </row>
    <row r="73" spans="1:14" ht="15" customHeight="1" thickBot="1">
      <c r="A73" s="576" t="s">
        <v>42</v>
      </c>
      <c r="B73" s="577"/>
      <c r="C73" s="577"/>
      <c r="D73" s="577"/>
      <c r="E73" s="578"/>
      <c r="F73" s="96">
        <f>SUM(F70:F72)</f>
        <v>0</v>
      </c>
    </row>
    <row r="74" spans="1:14" ht="37.5" customHeight="1" thickBot="1">
      <c r="A74" s="468" t="s">
        <v>209</v>
      </c>
      <c r="B74" s="469"/>
      <c r="C74" s="469"/>
      <c r="D74" s="469"/>
      <c r="E74" s="469"/>
      <c r="F74" s="470"/>
      <c r="H74" s="27"/>
      <c r="J74" s="17"/>
    </row>
    <row r="75" spans="1:14" ht="24.75" customHeight="1">
      <c r="A75" s="23">
        <v>3</v>
      </c>
      <c r="B75" s="141" t="s">
        <v>37</v>
      </c>
      <c r="C75" s="165"/>
      <c r="D75" s="165"/>
      <c r="E75" s="23" t="s">
        <v>26</v>
      </c>
      <c r="F75" s="23" t="s">
        <v>12</v>
      </c>
      <c r="H75" s="27"/>
      <c r="J75" s="17"/>
    </row>
    <row r="76" spans="1:14" ht="18.75" customHeight="1">
      <c r="A76" s="25" t="s">
        <v>13</v>
      </c>
      <c r="B76" s="505" t="s">
        <v>359</v>
      </c>
      <c r="C76" s="506"/>
      <c r="D76" s="507"/>
      <c r="E76" s="194"/>
      <c r="F76" s="26">
        <v>0</v>
      </c>
      <c r="G76" s="86"/>
      <c r="H76" s="27"/>
      <c r="J76" s="17"/>
    </row>
    <row r="77" spans="1:14" ht="30" customHeight="1">
      <c r="A77" s="25" t="s">
        <v>15</v>
      </c>
      <c r="B77" s="505" t="s">
        <v>360</v>
      </c>
      <c r="C77" s="506"/>
      <c r="D77" s="507"/>
      <c r="E77" s="194"/>
      <c r="F77" s="26">
        <v>0</v>
      </c>
      <c r="G77" s="19"/>
      <c r="H77" s="341"/>
      <c r="J77" s="17"/>
    </row>
    <row r="78" spans="1:14" ht="30" customHeight="1">
      <c r="A78" s="25" t="s">
        <v>16</v>
      </c>
      <c r="B78" s="474" t="s">
        <v>40</v>
      </c>
      <c r="C78" s="475"/>
      <c r="D78" s="476"/>
      <c r="E78" s="195"/>
      <c r="F78" s="26">
        <v>0</v>
      </c>
      <c r="G78" s="17"/>
      <c r="H78" s="27"/>
      <c r="J78" s="17"/>
    </row>
    <row r="79" spans="1:14" ht="14.25" customHeight="1">
      <c r="A79" s="25" t="s">
        <v>17</v>
      </c>
      <c r="B79" s="505" t="s">
        <v>361</v>
      </c>
      <c r="C79" s="506"/>
      <c r="D79" s="507"/>
      <c r="E79" s="166"/>
      <c r="F79" s="26">
        <v>0</v>
      </c>
      <c r="H79" s="27"/>
      <c r="J79" s="17"/>
    </row>
    <row r="80" spans="1:14" ht="35.25" customHeight="1">
      <c r="A80" s="25" t="s">
        <v>19</v>
      </c>
      <c r="B80" s="505" t="s">
        <v>362</v>
      </c>
      <c r="C80" s="506"/>
      <c r="D80" s="507"/>
      <c r="E80" s="194"/>
      <c r="F80" s="26">
        <v>0</v>
      </c>
      <c r="G80" s="17"/>
      <c r="H80" s="49"/>
      <c r="I80" s="75"/>
      <c r="J80" s="17"/>
    </row>
    <row r="81" spans="1:10" ht="31.5" customHeight="1">
      <c r="A81" s="25" t="s">
        <v>20</v>
      </c>
      <c r="B81" s="474" t="s">
        <v>87</v>
      </c>
      <c r="C81" s="475"/>
      <c r="D81" s="476"/>
      <c r="E81" s="195"/>
      <c r="F81" s="167">
        <v>0</v>
      </c>
      <c r="H81" s="49"/>
    </row>
    <row r="82" spans="1:10" ht="15.75" thickBot="1">
      <c r="A82" s="141" t="s">
        <v>42</v>
      </c>
      <c r="B82" s="165"/>
      <c r="C82" s="165"/>
      <c r="D82" s="165"/>
      <c r="E82" s="30">
        <f>SUM(E76:E81)</f>
        <v>0</v>
      </c>
      <c r="F82" s="163">
        <f>SUM(F76:F81)</f>
        <v>0</v>
      </c>
      <c r="H82" s="50"/>
    </row>
    <row r="83" spans="1:10" ht="31.5" customHeight="1" thickBot="1">
      <c r="A83" s="468" t="s">
        <v>210</v>
      </c>
      <c r="B83" s="469"/>
      <c r="C83" s="469"/>
      <c r="D83" s="469"/>
      <c r="E83" s="469"/>
      <c r="F83" s="470"/>
      <c r="G83" s="75"/>
      <c r="H83" s="68"/>
    </row>
    <row r="84" spans="1:10" ht="18" customHeight="1">
      <c r="A84" s="168" t="s">
        <v>25</v>
      </c>
      <c r="B84" s="579" t="s">
        <v>211</v>
      </c>
      <c r="C84" s="522"/>
      <c r="D84" s="523"/>
      <c r="E84" s="23" t="s">
        <v>26</v>
      </c>
      <c r="F84" s="169" t="s">
        <v>12</v>
      </c>
      <c r="H84" s="68"/>
    </row>
    <row r="85" spans="1:10">
      <c r="A85" s="170" t="s">
        <v>13</v>
      </c>
      <c r="B85" s="574" t="s">
        <v>43</v>
      </c>
      <c r="C85" s="506"/>
      <c r="D85" s="507"/>
      <c r="E85" s="194"/>
      <c r="F85" s="171">
        <v>0</v>
      </c>
      <c r="H85" s="68"/>
    </row>
    <row r="86" spans="1:10">
      <c r="A86" s="170" t="s">
        <v>15</v>
      </c>
      <c r="B86" s="574" t="s">
        <v>363</v>
      </c>
      <c r="C86" s="506"/>
      <c r="D86" s="507"/>
      <c r="E86" s="194"/>
      <c r="F86" s="171">
        <v>0</v>
      </c>
      <c r="G86" s="75"/>
      <c r="H86" s="68"/>
    </row>
    <row r="87" spans="1:10">
      <c r="A87" s="170" t="s">
        <v>16</v>
      </c>
      <c r="B87" s="574" t="s">
        <v>364</v>
      </c>
      <c r="C87" s="506"/>
      <c r="D87" s="507"/>
      <c r="E87" s="194"/>
      <c r="F87" s="171">
        <v>0</v>
      </c>
      <c r="G87" s="75"/>
      <c r="H87" s="68"/>
    </row>
    <row r="88" spans="1:10">
      <c r="A88" s="170" t="s">
        <v>17</v>
      </c>
      <c r="B88" s="574" t="s">
        <v>365</v>
      </c>
      <c r="C88" s="506"/>
      <c r="D88" s="507"/>
      <c r="E88" s="194"/>
      <c r="F88" s="171">
        <v>0</v>
      </c>
      <c r="G88" s="75"/>
      <c r="H88" s="68"/>
    </row>
    <row r="89" spans="1:10">
      <c r="A89" s="170" t="s">
        <v>19</v>
      </c>
      <c r="B89" s="574" t="s">
        <v>366</v>
      </c>
      <c r="C89" s="506"/>
      <c r="D89" s="507"/>
      <c r="E89" s="194"/>
      <c r="F89" s="171">
        <v>0</v>
      </c>
      <c r="G89" s="75"/>
      <c r="H89" s="68"/>
    </row>
    <row r="90" spans="1:10">
      <c r="A90" s="170" t="s">
        <v>20</v>
      </c>
      <c r="B90" s="574" t="s">
        <v>367</v>
      </c>
      <c r="C90" s="506"/>
      <c r="D90" s="507"/>
      <c r="E90" s="194"/>
      <c r="F90" s="171">
        <v>0</v>
      </c>
      <c r="G90" s="75"/>
      <c r="H90" s="68"/>
    </row>
    <row r="91" spans="1:10" ht="30" customHeight="1">
      <c r="A91" s="344" t="s">
        <v>21</v>
      </c>
      <c r="B91" s="477" t="s">
        <v>90</v>
      </c>
      <c r="C91" s="478"/>
      <c r="D91" s="479"/>
      <c r="E91" s="194"/>
      <c r="F91" s="345">
        <v>0</v>
      </c>
      <c r="G91" s="75"/>
      <c r="H91" s="49"/>
    </row>
    <row r="92" spans="1:10">
      <c r="A92" s="480" t="s">
        <v>42</v>
      </c>
      <c r="B92" s="481"/>
      <c r="C92" s="481"/>
      <c r="D92" s="482"/>
      <c r="E92" s="30"/>
      <c r="F92" s="196">
        <f>SUM(F85:F91)</f>
        <v>0</v>
      </c>
      <c r="H92" s="27"/>
    </row>
    <row r="93" spans="1:10" ht="15.75" thickBot="1">
      <c r="A93" s="133"/>
      <c r="B93" s="133"/>
      <c r="C93" s="133"/>
      <c r="D93" s="133"/>
      <c r="E93" s="133"/>
      <c r="F93" s="133"/>
      <c r="H93" s="27"/>
      <c r="J93" s="17"/>
    </row>
    <row r="94" spans="1:10" ht="15.75" thickBot="1">
      <c r="A94" s="173" t="s">
        <v>35</v>
      </c>
      <c r="B94" s="483" t="s">
        <v>92</v>
      </c>
      <c r="C94" s="484"/>
      <c r="D94" s="485"/>
      <c r="E94" s="174" t="s">
        <v>26</v>
      </c>
      <c r="F94" s="175" t="s">
        <v>12</v>
      </c>
      <c r="H94" s="27"/>
      <c r="J94" s="17"/>
    </row>
    <row r="95" spans="1:10">
      <c r="A95" s="346" t="s">
        <v>13</v>
      </c>
      <c r="B95" s="492" t="s">
        <v>93</v>
      </c>
      <c r="C95" s="493"/>
      <c r="D95" s="494"/>
      <c r="E95" s="347"/>
      <c r="F95" s="348">
        <v>0</v>
      </c>
      <c r="H95" s="27"/>
      <c r="J95" s="17"/>
    </row>
    <row r="96" spans="1:10">
      <c r="A96" s="246" t="s">
        <v>15</v>
      </c>
      <c r="B96" s="489" t="s">
        <v>94</v>
      </c>
      <c r="C96" s="490"/>
      <c r="D96" s="491"/>
      <c r="E96" s="158"/>
      <c r="F96" s="176">
        <f>F95*E54</f>
        <v>0</v>
      </c>
      <c r="H96" s="27"/>
      <c r="J96" s="17"/>
    </row>
    <row r="97" spans="1:10">
      <c r="A97" s="177"/>
      <c r="B97" s="486" t="s">
        <v>34</v>
      </c>
      <c r="C97" s="487"/>
      <c r="D97" s="488"/>
      <c r="E97" s="177"/>
      <c r="F97" s="178">
        <f>SUM(F95:F96)</f>
        <v>0</v>
      </c>
      <c r="H97" s="27"/>
      <c r="J97" s="17"/>
    </row>
    <row r="98" spans="1:10" ht="19.5" customHeight="1" thickBot="1">
      <c r="A98" s="164"/>
      <c r="B98" s="164"/>
      <c r="C98" s="164"/>
      <c r="D98" s="164"/>
      <c r="E98" s="164"/>
      <c r="F98" s="164"/>
      <c r="H98" s="27"/>
    </row>
    <row r="99" spans="1:10" ht="20.25" customHeight="1" thickBot="1">
      <c r="A99" s="525" t="s">
        <v>95</v>
      </c>
      <c r="B99" s="526"/>
      <c r="C99" s="526"/>
      <c r="D99" s="526"/>
      <c r="E99" s="526"/>
      <c r="F99" s="527"/>
      <c r="H99" s="27"/>
    </row>
    <row r="100" spans="1:10" ht="15" customHeight="1">
      <c r="A100" s="154">
        <v>4</v>
      </c>
      <c r="B100" s="571" t="s">
        <v>96</v>
      </c>
      <c r="C100" s="572"/>
      <c r="D100" s="572"/>
      <c r="E100" s="573"/>
      <c r="F100" s="153" t="s">
        <v>12</v>
      </c>
      <c r="H100" s="27"/>
    </row>
    <row r="101" spans="1:10" ht="15.75">
      <c r="A101" s="25" t="s">
        <v>25</v>
      </c>
      <c r="B101" s="473" t="s">
        <v>45</v>
      </c>
      <c r="C101" s="473"/>
      <c r="D101" s="473"/>
      <c r="E101" s="473"/>
      <c r="F101" s="184">
        <f>F92</f>
        <v>0</v>
      </c>
      <c r="H101" s="27"/>
    </row>
    <row r="102" spans="1:10" ht="15.75">
      <c r="A102" s="25" t="s">
        <v>35</v>
      </c>
      <c r="B102" s="474" t="s">
        <v>97</v>
      </c>
      <c r="C102" s="475"/>
      <c r="D102" s="475"/>
      <c r="E102" s="476"/>
      <c r="F102" s="184">
        <f>F97</f>
        <v>0</v>
      </c>
      <c r="H102" s="27"/>
    </row>
    <row r="103" spans="1:10" ht="15.75" thickBot="1">
      <c r="A103" s="467" t="s">
        <v>42</v>
      </c>
      <c r="B103" s="467"/>
      <c r="C103" s="467"/>
      <c r="D103" s="467"/>
      <c r="E103" s="467"/>
      <c r="F103" s="179">
        <f>SUM(F101:F102)</f>
        <v>0</v>
      </c>
      <c r="H103" s="27"/>
    </row>
    <row r="104" spans="1:10" ht="29.25" customHeight="1" thickBot="1">
      <c r="A104" s="468" t="s">
        <v>212</v>
      </c>
      <c r="B104" s="469"/>
      <c r="C104" s="469"/>
      <c r="D104" s="469"/>
      <c r="E104" s="469"/>
      <c r="F104" s="470"/>
      <c r="H104" s="27"/>
    </row>
    <row r="105" spans="1:10">
      <c r="A105" s="153">
        <v>5</v>
      </c>
      <c r="B105" s="471" t="s">
        <v>24</v>
      </c>
      <c r="C105" s="471"/>
      <c r="D105" s="471"/>
      <c r="E105" s="153" t="s">
        <v>26</v>
      </c>
      <c r="F105" s="153" t="s">
        <v>12</v>
      </c>
      <c r="H105" s="27"/>
    </row>
    <row r="106" spans="1:10">
      <c r="A106" s="25" t="s">
        <v>13</v>
      </c>
      <c r="B106" s="472" t="s">
        <v>186</v>
      </c>
      <c r="C106" s="472"/>
      <c r="D106" s="472"/>
      <c r="E106" s="172"/>
      <c r="F106" s="29">
        <f>'UNIFORMES E EPI'!F15</f>
        <v>0</v>
      </c>
      <c r="H106" s="27"/>
    </row>
    <row r="107" spans="1:10">
      <c r="A107" s="25" t="s">
        <v>15</v>
      </c>
      <c r="B107" s="472" t="s">
        <v>126</v>
      </c>
      <c r="C107" s="472"/>
      <c r="D107" s="472"/>
      <c r="E107" s="172"/>
      <c r="F107" s="29">
        <v>0</v>
      </c>
      <c r="H107" s="27"/>
    </row>
    <row r="108" spans="1:10">
      <c r="A108" s="141" t="s">
        <v>34</v>
      </c>
      <c r="B108" s="165"/>
      <c r="C108" s="165"/>
      <c r="D108" s="165"/>
      <c r="E108" s="30"/>
      <c r="F108" s="180">
        <f>SUM(F106:F107)</f>
        <v>0</v>
      </c>
      <c r="H108" s="27"/>
    </row>
    <row r="109" spans="1:10" ht="15.75" thickBot="1">
      <c r="A109" s="558" t="s">
        <v>204</v>
      </c>
      <c r="B109" s="558"/>
      <c r="C109" s="558"/>
      <c r="D109" s="558"/>
      <c r="E109" s="558"/>
      <c r="F109" s="558"/>
      <c r="H109" s="27"/>
    </row>
    <row r="110" spans="1:10" ht="30" customHeight="1" thickBot="1">
      <c r="A110" s="468" t="s">
        <v>213</v>
      </c>
      <c r="B110" s="469"/>
      <c r="C110" s="469"/>
      <c r="D110" s="469"/>
      <c r="E110" s="469"/>
      <c r="F110" s="470"/>
      <c r="G110" s="10"/>
      <c r="H110" s="27"/>
    </row>
    <row r="111" spans="1:10" ht="19.5" customHeight="1">
      <c r="A111" s="153">
        <v>6</v>
      </c>
      <c r="B111" s="471" t="s">
        <v>47</v>
      </c>
      <c r="C111" s="471"/>
      <c r="D111" s="471"/>
      <c r="E111" s="153" t="s">
        <v>26</v>
      </c>
      <c r="F111" s="153" t="s">
        <v>12</v>
      </c>
      <c r="G111" s="10"/>
      <c r="H111" s="27"/>
    </row>
    <row r="112" spans="1:10" ht="15.75" customHeight="1">
      <c r="A112" s="25" t="s">
        <v>13</v>
      </c>
      <c r="B112" s="567" t="s">
        <v>103</v>
      </c>
      <c r="C112" s="568"/>
      <c r="D112" s="569"/>
      <c r="E112" s="172"/>
      <c r="F112" s="26">
        <v>0</v>
      </c>
      <c r="G112" s="10"/>
      <c r="H112" s="27"/>
    </row>
    <row r="113" spans="1:11" ht="15.75" customHeight="1">
      <c r="A113" s="25" t="s">
        <v>15</v>
      </c>
      <c r="B113" s="567" t="s">
        <v>48</v>
      </c>
      <c r="C113" s="568"/>
      <c r="D113" s="569"/>
      <c r="E113" s="172"/>
      <c r="F113" s="26">
        <v>0</v>
      </c>
      <c r="G113" s="10"/>
      <c r="H113" s="27"/>
      <c r="K113" s="17"/>
    </row>
    <row r="114" spans="1:11" ht="15.75" customHeight="1">
      <c r="A114" s="25" t="s">
        <v>16</v>
      </c>
      <c r="B114" s="567" t="s">
        <v>49</v>
      </c>
      <c r="C114" s="568"/>
      <c r="D114" s="569"/>
      <c r="E114" s="172"/>
      <c r="F114" s="26">
        <v>0</v>
      </c>
      <c r="G114" s="10"/>
      <c r="H114" s="44"/>
      <c r="K114" s="200"/>
    </row>
    <row r="115" spans="1:11" ht="15.75" customHeight="1">
      <c r="A115" s="25" t="s">
        <v>222</v>
      </c>
      <c r="B115" s="567" t="s">
        <v>99</v>
      </c>
      <c r="C115" s="568"/>
      <c r="D115" s="569"/>
      <c r="E115" s="172"/>
      <c r="F115" s="26">
        <v>0</v>
      </c>
      <c r="G115" s="10"/>
      <c r="H115" s="27"/>
    </row>
    <row r="116" spans="1:11" ht="15.75" customHeight="1">
      <c r="A116" s="25" t="s">
        <v>223</v>
      </c>
      <c r="B116" s="567" t="s">
        <v>225</v>
      </c>
      <c r="C116" s="568"/>
      <c r="D116" s="569"/>
      <c r="E116" s="172"/>
      <c r="F116" s="26">
        <v>0</v>
      </c>
      <c r="G116" s="10"/>
      <c r="H116" s="27"/>
    </row>
    <row r="117" spans="1:11" ht="15.75" customHeight="1">
      <c r="A117" s="25" t="s">
        <v>224</v>
      </c>
      <c r="B117" s="567" t="s">
        <v>226</v>
      </c>
      <c r="C117" s="568"/>
      <c r="D117" s="569"/>
      <c r="E117" s="172"/>
      <c r="F117" s="26">
        <v>0</v>
      </c>
      <c r="G117" s="10"/>
      <c r="H117" s="27"/>
    </row>
    <row r="118" spans="1:11" ht="13.5" customHeight="1">
      <c r="A118" s="25" t="s">
        <v>227</v>
      </c>
      <c r="B118" s="567" t="s">
        <v>100</v>
      </c>
      <c r="C118" s="568"/>
      <c r="D118" s="569"/>
      <c r="E118" s="172"/>
      <c r="F118" s="26">
        <v>0</v>
      </c>
      <c r="G118" s="10"/>
      <c r="H118" s="27"/>
    </row>
    <row r="119" spans="1:11" ht="16.5" customHeight="1">
      <c r="A119" s="25" t="s">
        <v>228</v>
      </c>
      <c r="B119" s="567" t="s">
        <v>102</v>
      </c>
      <c r="C119" s="568"/>
      <c r="D119" s="569"/>
      <c r="E119" s="172"/>
      <c r="F119" s="26">
        <v>0</v>
      </c>
      <c r="G119" s="10"/>
      <c r="H119" s="27"/>
    </row>
    <row r="120" spans="1:11" ht="16.5" customHeight="1">
      <c r="A120" s="564" t="s">
        <v>49</v>
      </c>
      <c r="B120" s="565"/>
      <c r="C120" s="565"/>
      <c r="D120" s="566"/>
      <c r="E120" s="88"/>
      <c r="F120" s="89">
        <f>F112+F113+F114</f>
        <v>0</v>
      </c>
      <c r="G120" s="90"/>
      <c r="H120" s="14"/>
    </row>
    <row r="121" spans="1:11" ht="16.5" customHeight="1">
      <c r="A121" s="524" t="s">
        <v>104</v>
      </c>
      <c r="B121" s="524"/>
      <c r="C121" s="524"/>
      <c r="D121" s="524"/>
      <c r="E121" s="524"/>
      <c r="F121" s="524"/>
      <c r="G121" s="10"/>
      <c r="H121" s="27"/>
    </row>
    <row r="122" spans="1:11" ht="16.5" customHeight="1">
      <c r="A122" s="562" t="s">
        <v>105</v>
      </c>
      <c r="B122" s="562"/>
      <c r="C122" s="562"/>
      <c r="D122" s="562"/>
      <c r="E122" s="562"/>
      <c r="F122" s="562"/>
      <c r="G122" s="10"/>
      <c r="H122" s="27"/>
    </row>
    <row r="123" spans="1:11" ht="16.5" customHeight="1">
      <c r="A123" s="67"/>
      <c r="B123" s="67" t="s">
        <v>101</v>
      </c>
      <c r="C123" s="67"/>
      <c r="D123" s="67"/>
      <c r="E123" s="67"/>
      <c r="F123" s="67"/>
      <c r="G123" s="10"/>
      <c r="H123" s="27"/>
    </row>
    <row r="124" spans="1:11">
      <c r="A124" s="528" t="s">
        <v>214</v>
      </c>
      <c r="B124" s="528"/>
      <c r="C124" s="528"/>
      <c r="D124" s="528"/>
      <c r="E124" s="528"/>
      <c r="F124" s="528"/>
      <c r="H124" s="27"/>
    </row>
    <row r="125" spans="1:11">
      <c r="A125" s="559" t="s">
        <v>50</v>
      </c>
      <c r="B125" s="559"/>
      <c r="C125" s="559"/>
      <c r="D125" s="559"/>
      <c r="E125" s="559"/>
      <c r="F125" s="46" t="s">
        <v>51</v>
      </c>
      <c r="H125" s="27"/>
    </row>
    <row r="126" spans="1:11">
      <c r="A126" s="25" t="s">
        <v>13</v>
      </c>
      <c r="B126" s="472" t="s">
        <v>52</v>
      </c>
      <c r="C126" s="472"/>
      <c r="D126" s="472"/>
      <c r="E126" s="472"/>
      <c r="F126" s="26">
        <f>F36</f>
        <v>0</v>
      </c>
      <c r="H126" s="27"/>
    </row>
    <row r="127" spans="1:11">
      <c r="A127" s="181" t="s">
        <v>15</v>
      </c>
      <c r="B127" s="560" t="s">
        <v>106</v>
      </c>
      <c r="C127" s="560"/>
      <c r="D127" s="560"/>
      <c r="E127" s="560"/>
      <c r="F127" s="182">
        <f>F73</f>
        <v>0</v>
      </c>
      <c r="H127" s="27"/>
      <c r="J127" s="17"/>
    </row>
    <row r="128" spans="1:11">
      <c r="A128" s="25" t="s">
        <v>16</v>
      </c>
      <c r="B128" s="472" t="s">
        <v>107</v>
      </c>
      <c r="C128" s="472"/>
      <c r="D128" s="472"/>
      <c r="E128" s="472"/>
      <c r="F128" s="26">
        <f>F82</f>
        <v>0</v>
      </c>
      <c r="H128" s="27"/>
    </row>
    <row r="129" spans="1:12">
      <c r="A129" s="183" t="s">
        <v>17</v>
      </c>
      <c r="B129" s="561" t="s">
        <v>108</v>
      </c>
      <c r="C129" s="561"/>
      <c r="D129" s="561"/>
      <c r="E129" s="561"/>
      <c r="F129" s="184">
        <f>F103</f>
        <v>0</v>
      </c>
      <c r="H129" s="27"/>
    </row>
    <row r="130" spans="1:12">
      <c r="A130" s="25" t="s">
        <v>19</v>
      </c>
      <c r="B130" s="472" t="s">
        <v>109</v>
      </c>
      <c r="C130" s="472"/>
      <c r="D130" s="472"/>
      <c r="E130" s="472"/>
      <c r="F130" s="26">
        <f>F108</f>
        <v>0</v>
      </c>
      <c r="H130" s="27"/>
    </row>
    <row r="131" spans="1:12">
      <c r="A131" s="563" t="s">
        <v>110</v>
      </c>
      <c r="B131" s="563"/>
      <c r="C131" s="563"/>
      <c r="D131" s="563"/>
      <c r="E131" s="563"/>
      <c r="F131" s="184">
        <f>SUM(F126:F130)</f>
        <v>0</v>
      </c>
      <c r="H131" s="27"/>
    </row>
    <row r="132" spans="1:12">
      <c r="A132" s="25" t="s">
        <v>19</v>
      </c>
      <c r="B132" s="472" t="s">
        <v>111</v>
      </c>
      <c r="C132" s="472"/>
      <c r="D132" s="472"/>
      <c r="E132" s="472"/>
      <c r="F132" s="26">
        <f>F120</f>
        <v>0</v>
      </c>
      <c r="H132" s="27"/>
      <c r="L132" s="10"/>
    </row>
    <row r="133" spans="1:12">
      <c r="A133" s="557" t="s">
        <v>53</v>
      </c>
      <c r="B133" s="557"/>
      <c r="C133" s="557"/>
      <c r="D133" s="557"/>
      <c r="E133" s="557"/>
      <c r="F133" s="185">
        <f>SUM(F131:F132)</f>
        <v>0</v>
      </c>
      <c r="H133" s="44"/>
    </row>
    <row r="134" spans="1:12">
      <c r="F134" s="17"/>
      <c r="H134" s="27"/>
    </row>
    <row r="135" spans="1:12">
      <c r="H135" s="27"/>
    </row>
    <row r="136" spans="1:12">
      <c r="H136" s="27"/>
    </row>
    <row r="137" spans="1:12">
      <c r="H137" s="27"/>
    </row>
    <row r="138" spans="1:12">
      <c r="H138" s="27"/>
    </row>
    <row r="139" spans="1:12">
      <c r="H139" s="27"/>
    </row>
    <row r="140" spans="1:12">
      <c r="H140" s="27"/>
    </row>
    <row r="141" spans="1:12">
      <c r="H141" s="27"/>
    </row>
    <row r="142" spans="1:12">
      <c r="H142" s="27"/>
    </row>
    <row r="143" spans="1:12">
      <c r="H143" s="27"/>
    </row>
    <row r="144" spans="1:12">
      <c r="H144" s="27"/>
    </row>
    <row r="145" spans="8:8">
      <c r="H145" s="27"/>
    </row>
    <row r="146" spans="8:8">
      <c r="H146" s="27"/>
    </row>
    <row r="147" spans="8:8">
      <c r="H147" s="27"/>
    </row>
    <row r="148" spans="8:8">
      <c r="H148" s="27"/>
    </row>
    <row r="149" spans="8:8">
      <c r="H149" s="27"/>
    </row>
    <row r="150" spans="8:8">
      <c r="H150" s="27"/>
    </row>
    <row r="151" spans="8:8">
      <c r="H151" s="27"/>
    </row>
  </sheetData>
  <mergeCells count="114">
    <mergeCell ref="B57:E57"/>
    <mergeCell ref="H59:K59"/>
    <mergeCell ref="B59:E59"/>
    <mergeCell ref="B61:E61"/>
    <mergeCell ref="B58:E58"/>
    <mergeCell ref="A99:F99"/>
    <mergeCell ref="B100:E100"/>
    <mergeCell ref="B87:D87"/>
    <mergeCell ref="B88:D88"/>
    <mergeCell ref="A74:F74"/>
    <mergeCell ref="A66:F66"/>
    <mergeCell ref="B69:E69"/>
    <mergeCell ref="A73:E73"/>
    <mergeCell ref="B81:D81"/>
    <mergeCell ref="A83:F83"/>
    <mergeCell ref="B84:D84"/>
    <mergeCell ref="B78:D78"/>
    <mergeCell ref="B79:D79"/>
    <mergeCell ref="B89:D89"/>
    <mergeCell ref="B90:D90"/>
    <mergeCell ref="B85:D85"/>
    <mergeCell ref="B86:D86"/>
    <mergeCell ref="B132:E132"/>
    <mergeCell ref="A133:E133"/>
    <mergeCell ref="A109:F109"/>
    <mergeCell ref="A110:F110"/>
    <mergeCell ref="A124:F124"/>
    <mergeCell ref="A125:E125"/>
    <mergeCell ref="B126:E126"/>
    <mergeCell ref="B127:E127"/>
    <mergeCell ref="B129:E129"/>
    <mergeCell ref="A121:F121"/>
    <mergeCell ref="A122:F122"/>
    <mergeCell ref="B128:E128"/>
    <mergeCell ref="B130:E130"/>
    <mergeCell ref="A131:E131"/>
    <mergeCell ref="B111:D111"/>
    <mergeCell ref="A120:D120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A36:E36"/>
    <mergeCell ref="B46:D46"/>
    <mergeCell ref="B47:D47"/>
    <mergeCell ref="B48:D48"/>
    <mergeCell ref="B49:D49"/>
    <mergeCell ref="A37:F37"/>
    <mergeCell ref="B33:E33"/>
    <mergeCell ref="B34:E34"/>
    <mergeCell ref="B35:E35"/>
    <mergeCell ref="B38:D38"/>
    <mergeCell ref="A1:F1"/>
    <mergeCell ref="A2:F2"/>
    <mergeCell ref="A3:F3"/>
    <mergeCell ref="A6:F6"/>
    <mergeCell ref="A7:F7"/>
    <mergeCell ref="A4:F4"/>
    <mergeCell ref="B31:E31"/>
    <mergeCell ref="A18:F18"/>
    <mergeCell ref="B22:E22"/>
    <mergeCell ref="B23:E23"/>
    <mergeCell ref="B24:E24"/>
    <mergeCell ref="B25:E25"/>
    <mergeCell ref="B26:E26"/>
    <mergeCell ref="A27:F27"/>
    <mergeCell ref="A28:F28"/>
    <mergeCell ref="B29:E29"/>
    <mergeCell ref="B30:E30"/>
    <mergeCell ref="B9:E9"/>
    <mergeCell ref="B10:E10"/>
    <mergeCell ref="B11:E11"/>
    <mergeCell ref="B12:E12"/>
    <mergeCell ref="M39:P39"/>
    <mergeCell ref="B45:D45"/>
    <mergeCell ref="B56:E56"/>
    <mergeCell ref="B51:D51"/>
    <mergeCell ref="B52:D52"/>
    <mergeCell ref="A54:D54"/>
    <mergeCell ref="B50:D50"/>
    <mergeCell ref="B77:D77"/>
    <mergeCell ref="B80:D80"/>
    <mergeCell ref="B62:E62"/>
    <mergeCell ref="B63:E63"/>
    <mergeCell ref="G66:J66"/>
    <mergeCell ref="B39:D39"/>
    <mergeCell ref="B40:D40"/>
    <mergeCell ref="B41:D41"/>
    <mergeCell ref="B42:D42"/>
    <mergeCell ref="A43:D43"/>
    <mergeCell ref="B70:E70"/>
    <mergeCell ref="B71:E71"/>
    <mergeCell ref="B72:E72"/>
    <mergeCell ref="A64:E64"/>
    <mergeCell ref="A65:F65"/>
    <mergeCell ref="A68:F68"/>
    <mergeCell ref="B76:D76"/>
    <mergeCell ref="A103:E103"/>
    <mergeCell ref="A104:F104"/>
    <mergeCell ref="B105:D105"/>
    <mergeCell ref="B106:D106"/>
    <mergeCell ref="B107:D107"/>
    <mergeCell ref="B101:E101"/>
    <mergeCell ref="B102:E102"/>
    <mergeCell ref="B91:D91"/>
    <mergeCell ref="A92:D92"/>
    <mergeCell ref="B94:D94"/>
    <mergeCell ref="B97:D97"/>
    <mergeCell ref="B96:D96"/>
    <mergeCell ref="B95:D95"/>
  </mergeCells>
  <printOptions horizontalCentered="1"/>
  <pageMargins left="0.51181102362204722" right="0.51181102362204722" top="0.78740157480314965" bottom="0.78740157480314965" header="0.31496062992125984" footer="0.31496062992125984"/>
  <pageSetup scale="64" orientation="portrait" r:id="rId1"/>
  <rowBreaks count="2" manualBreakCount="2">
    <brk id="55" max="6" man="1"/>
    <brk id="10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1"/>
  <sheetViews>
    <sheetView view="pageBreakPreview" zoomScaleNormal="100" zoomScaleSheetLayoutView="100" workbookViewId="0">
      <selection activeCell="F11" sqref="F11"/>
    </sheetView>
  </sheetViews>
  <sheetFormatPr defaultRowHeight="15"/>
  <cols>
    <col min="1" max="1" width="7.7109375" customWidth="1"/>
    <col min="2" max="2" width="42.85546875" customWidth="1"/>
    <col min="3" max="3" width="19.28515625" customWidth="1"/>
    <col min="4" max="4" width="14.28515625" customWidth="1"/>
    <col min="5" max="5" width="14.85546875" customWidth="1"/>
    <col min="6" max="6" width="42.5703125" customWidth="1"/>
    <col min="7" max="7" width="27" customWidth="1"/>
    <col min="8" max="8" width="14.7109375" customWidth="1"/>
    <col min="9" max="9" width="11.28515625" bestFit="1" customWidth="1"/>
    <col min="10" max="10" width="16.140625" customWidth="1"/>
    <col min="11" max="11" width="32.140625" bestFit="1" customWidth="1"/>
    <col min="12" max="12" width="12.7109375" bestFit="1" customWidth="1"/>
    <col min="13" max="13" width="10.5703125" customWidth="1"/>
    <col min="14" max="14" width="11.5703125" customWidth="1"/>
    <col min="15" max="16" width="9.140625" customWidth="1"/>
    <col min="18" max="18" width="16.85546875" customWidth="1"/>
  </cols>
  <sheetData>
    <row r="1" spans="1:14" ht="15" customHeight="1">
      <c r="A1" s="591" t="s">
        <v>112</v>
      </c>
      <c r="B1" s="673"/>
      <c r="C1" s="673"/>
      <c r="D1" s="673"/>
      <c r="E1" s="673"/>
      <c r="F1" s="673"/>
    </row>
    <row r="2" spans="1:14" ht="15" customHeight="1">
      <c r="A2" s="591"/>
      <c r="B2" s="591"/>
      <c r="C2" s="591"/>
      <c r="D2" s="591"/>
      <c r="E2" s="591"/>
      <c r="F2" s="591"/>
      <c r="G2" s="1"/>
    </row>
    <row r="3" spans="1:14" ht="15" customHeight="1">
      <c r="A3" s="591" t="s">
        <v>122</v>
      </c>
      <c r="B3" s="591"/>
      <c r="C3" s="591"/>
      <c r="D3" s="591"/>
      <c r="E3" s="591"/>
      <c r="F3" s="591"/>
      <c r="G3" s="1"/>
    </row>
    <row r="4" spans="1:14" ht="15" customHeight="1">
      <c r="A4" s="591" t="str">
        <f>Proposta!C3</f>
        <v>Nº do Processo SEI: 23525.003463/2024-95</v>
      </c>
      <c r="B4" s="591"/>
      <c r="C4" s="591"/>
      <c r="D4" s="591"/>
      <c r="E4" s="591"/>
      <c r="F4" s="591"/>
      <c r="G4" s="1"/>
    </row>
    <row r="5" spans="1:14" ht="15" customHeight="1">
      <c r="A5" s="1"/>
      <c r="B5" s="1"/>
      <c r="C5" s="1"/>
      <c r="D5" s="1"/>
      <c r="E5" s="1"/>
      <c r="F5" s="1"/>
      <c r="G5" s="1"/>
    </row>
    <row r="6" spans="1:14" ht="15" customHeight="1">
      <c r="A6" s="591" t="s">
        <v>124</v>
      </c>
      <c r="B6" s="591"/>
      <c r="C6" s="591"/>
      <c r="D6" s="591"/>
      <c r="E6" s="591"/>
      <c r="F6" s="591"/>
      <c r="G6" s="1"/>
    </row>
    <row r="7" spans="1:14" ht="15" customHeight="1">
      <c r="A7" s="591" t="s">
        <v>125</v>
      </c>
      <c r="B7" s="591"/>
      <c r="C7" s="591"/>
      <c r="D7" s="591"/>
      <c r="E7" s="591"/>
      <c r="F7" s="591"/>
      <c r="G7" s="1"/>
    </row>
    <row r="8" spans="1:14" ht="15" customHeight="1">
      <c r="A8" s="56"/>
      <c r="B8" s="56"/>
      <c r="C8" s="56"/>
      <c r="D8" s="56"/>
      <c r="E8" s="56"/>
      <c r="F8" s="56"/>
      <c r="G8" s="56"/>
    </row>
    <row r="9" spans="1:14" ht="15" customHeight="1">
      <c r="A9" s="5" t="s">
        <v>13</v>
      </c>
      <c r="B9" s="666" t="s">
        <v>56</v>
      </c>
      <c r="C9" s="667"/>
      <c r="D9" s="667"/>
      <c r="E9" s="668"/>
      <c r="F9" s="5" t="s">
        <v>54</v>
      </c>
      <c r="G9" s="56"/>
    </row>
    <row r="10" spans="1:14" ht="15" customHeight="1">
      <c r="A10" s="5" t="s">
        <v>15</v>
      </c>
      <c r="B10" s="666" t="s">
        <v>55</v>
      </c>
      <c r="C10" s="669"/>
      <c r="D10" s="669"/>
      <c r="E10" s="670"/>
      <c r="F10" s="5" t="s">
        <v>59</v>
      </c>
      <c r="G10" s="56"/>
    </row>
    <row r="11" spans="1:14">
      <c r="A11" s="5" t="s">
        <v>16</v>
      </c>
      <c r="B11" s="666" t="s">
        <v>57</v>
      </c>
      <c r="C11" s="669"/>
      <c r="D11" s="669"/>
      <c r="E11" s="670"/>
      <c r="F11" s="6"/>
      <c r="G11" s="213"/>
    </row>
    <row r="12" spans="1:14" ht="15" customHeight="1">
      <c r="A12" s="5" t="s">
        <v>17</v>
      </c>
      <c r="B12" s="666" t="s">
        <v>58</v>
      </c>
      <c r="C12" s="669"/>
      <c r="D12" s="669"/>
      <c r="E12" s="670"/>
      <c r="F12" s="5" t="s">
        <v>60</v>
      </c>
      <c r="G12" s="56"/>
    </row>
    <row r="13" spans="1:14" ht="15" customHeight="1">
      <c r="A13" s="56"/>
      <c r="B13" s="56"/>
      <c r="C13" s="56"/>
      <c r="D13" s="56"/>
      <c r="E13" s="56"/>
      <c r="F13" s="56"/>
      <c r="G13" s="56"/>
      <c r="N13" s="75"/>
    </row>
    <row r="14" spans="1:14">
      <c r="B14" s="2" t="s">
        <v>0</v>
      </c>
      <c r="K14" s="75"/>
    </row>
    <row r="15" spans="1:14" ht="24">
      <c r="A15" s="3" t="s">
        <v>1</v>
      </c>
      <c r="B15" s="4" t="s">
        <v>64</v>
      </c>
      <c r="C15" s="5" t="s">
        <v>2</v>
      </c>
      <c r="D15" s="6" t="s">
        <v>3</v>
      </c>
      <c r="E15" s="7" t="s">
        <v>4</v>
      </c>
      <c r="F15" s="8" t="s">
        <v>5</v>
      </c>
      <c r="G15" s="213"/>
    </row>
    <row r="16" spans="1:14">
      <c r="A16" s="3">
        <v>1</v>
      </c>
      <c r="B16" s="257" t="s">
        <v>251</v>
      </c>
      <c r="C16" s="258" t="s">
        <v>6</v>
      </c>
      <c r="D16" s="259" t="s">
        <v>113</v>
      </c>
      <c r="E16" s="260" t="s">
        <v>7</v>
      </c>
      <c r="F16" s="259">
        <v>3</v>
      </c>
      <c r="G16" s="214"/>
    </row>
    <row r="18" spans="1:14">
      <c r="A18" s="591" t="s">
        <v>8</v>
      </c>
      <c r="B18" s="591"/>
      <c r="C18" s="591"/>
      <c r="D18" s="591"/>
      <c r="E18" s="591"/>
      <c r="F18" s="591"/>
      <c r="G18" s="1"/>
    </row>
    <row r="19" spans="1:14" ht="15" customHeight="1"/>
    <row r="20" spans="1:14">
      <c r="A20" s="9" t="s">
        <v>9</v>
      </c>
      <c r="N20" s="10"/>
    </row>
    <row r="22" spans="1:14">
      <c r="A22" s="11">
        <v>1</v>
      </c>
      <c r="B22" s="581" t="s">
        <v>10</v>
      </c>
      <c r="C22" s="581"/>
      <c r="D22" s="671"/>
      <c r="E22" s="672"/>
      <c r="F22" s="201" t="str">
        <f>B16</f>
        <v>BRIGADISTA PROFISSIONAL 12/36H NOTURNO</v>
      </c>
      <c r="G22" s="215"/>
    </row>
    <row r="23" spans="1:14">
      <c r="A23" s="11">
        <v>2</v>
      </c>
      <c r="B23" s="625" t="s">
        <v>61</v>
      </c>
      <c r="C23" s="657"/>
      <c r="D23" s="657"/>
      <c r="E23" s="657"/>
      <c r="F23" s="202" t="s">
        <v>130</v>
      </c>
      <c r="G23" s="216"/>
    </row>
    <row r="24" spans="1:14">
      <c r="A24" s="11">
        <v>3</v>
      </c>
      <c r="B24" s="658" t="s">
        <v>62</v>
      </c>
      <c r="C24" s="659"/>
      <c r="D24" s="660"/>
      <c r="E24" s="660"/>
      <c r="F24" s="203"/>
      <c r="G24" s="217"/>
      <c r="K24" s="75"/>
    </row>
    <row r="25" spans="1:14">
      <c r="A25" s="11">
        <v>4</v>
      </c>
      <c r="B25" s="625" t="s">
        <v>63</v>
      </c>
      <c r="C25" s="623"/>
      <c r="D25" s="657"/>
      <c r="E25" s="657"/>
      <c r="F25" s="204" t="str">
        <f>B16</f>
        <v>BRIGADISTA PROFISSIONAL 12/36H NOTURNO</v>
      </c>
      <c r="G25" s="218"/>
    </row>
    <row r="26" spans="1:14">
      <c r="A26" s="11">
        <v>5</v>
      </c>
      <c r="B26" s="625" t="s">
        <v>65</v>
      </c>
      <c r="C26" s="657"/>
      <c r="D26" s="657"/>
      <c r="E26" s="661"/>
      <c r="F26" s="205"/>
      <c r="G26" s="219"/>
    </row>
    <row r="27" spans="1:14" ht="15.75" thickBot="1">
      <c r="A27" s="662"/>
      <c r="B27" s="662"/>
      <c r="C27" s="662"/>
      <c r="D27" s="662"/>
      <c r="E27" s="662"/>
      <c r="F27" s="662"/>
      <c r="G27" s="220"/>
    </row>
    <row r="28" spans="1:14" ht="30.75" customHeight="1" thickBot="1">
      <c r="A28" s="663" t="s">
        <v>236</v>
      </c>
      <c r="B28" s="664"/>
      <c r="C28" s="664"/>
      <c r="D28" s="664"/>
      <c r="E28" s="664"/>
      <c r="F28" s="665"/>
      <c r="G28" s="221"/>
      <c r="H28" s="713"/>
      <c r="I28" s="713"/>
      <c r="J28" s="713"/>
      <c r="K28" s="713"/>
      <c r="L28" s="713"/>
    </row>
    <row r="29" spans="1:14">
      <c r="A29" s="62">
        <v>1</v>
      </c>
      <c r="B29" s="647" t="s">
        <v>11</v>
      </c>
      <c r="C29" s="637"/>
      <c r="D29" s="637"/>
      <c r="E29" s="637"/>
      <c r="F29" s="63" t="s">
        <v>12</v>
      </c>
      <c r="G29" s="222"/>
      <c r="H29" s="714"/>
      <c r="I29" s="713"/>
      <c r="J29" s="713"/>
      <c r="K29" s="713"/>
      <c r="L29" s="713"/>
    </row>
    <row r="30" spans="1:14">
      <c r="A30" s="11" t="s">
        <v>13</v>
      </c>
      <c r="B30" s="625" t="s">
        <v>14</v>
      </c>
      <c r="C30" s="623"/>
      <c r="D30" s="623"/>
      <c r="E30" s="623"/>
      <c r="F30" s="206">
        <f>F24</f>
        <v>0</v>
      </c>
      <c r="G30" s="223"/>
      <c r="H30" s="715"/>
      <c r="I30" s="713"/>
      <c r="J30" s="713"/>
      <c r="K30" s="713"/>
      <c r="L30" s="713"/>
    </row>
    <row r="31" spans="1:14">
      <c r="A31" s="11" t="s">
        <v>15</v>
      </c>
      <c r="B31" s="625" t="s">
        <v>114</v>
      </c>
      <c r="C31" s="623"/>
      <c r="D31" s="623"/>
      <c r="E31" s="623"/>
      <c r="F31" s="206">
        <f>F30*0.3</f>
        <v>0</v>
      </c>
      <c r="G31" s="223"/>
      <c r="H31" s="366"/>
      <c r="I31" s="716"/>
      <c r="J31" s="713"/>
      <c r="K31" s="366"/>
      <c r="L31" s="717"/>
    </row>
    <row r="32" spans="1:14">
      <c r="A32" s="11" t="s">
        <v>16</v>
      </c>
      <c r="B32" s="363" t="s">
        <v>205</v>
      </c>
      <c r="C32" s="364"/>
      <c r="D32" s="369"/>
      <c r="E32" s="368">
        <v>0</v>
      </c>
      <c r="F32" s="206">
        <f>D32*E32</f>
        <v>0</v>
      </c>
      <c r="G32" s="223"/>
      <c r="H32" s="366"/>
      <c r="I32" s="716"/>
      <c r="J32" s="713"/>
      <c r="K32" s="366"/>
      <c r="L32" s="713"/>
    </row>
    <row r="33" spans="1:16">
      <c r="A33" s="11" t="s">
        <v>17</v>
      </c>
      <c r="B33" s="625" t="s">
        <v>18</v>
      </c>
      <c r="C33" s="623"/>
      <c r="D33" s="623"/>
      <c r="E33" s="623"/>
      <c r="F33" s="206">
        <v>0</v>
      </c>
      <c r="G33" s="223"/>
      <c r="H33" s="718"/>
      <c r="I33" s="716"/>
      <c r="J33" s="713"/>
      <c r="K33" s="718"/>
      <c r="L33" s="717"/>
    </row>
    <row r="34" spans="1:16">
      <c r="A34" s="11" t="s">
        <v>19</v>
      </c>
      <c r="B34" s="625" t="s">
        <v>66</v>
      </c>
      <c r="C34" s="623"/>
      <c r="D34" s="623"/>
      <c r="E34" s="623"/>
      <c r="F34" s="206">
        <v>0</v>
      </c>
      <c r="G34" s="223"/>
      <c r="H34" s="718"/>
      <c r="I34" s="716"/>
      <c r="J34" s="713"/>
      <c r="K34" s="718"/>
      <c r="L34" s="717"/>
    </row>
    <row r="35" spans="1:16">
      <c r="A35" s="15" t="s">
        <v>21</v>
      </c>
      <c r="B35" s="625" t="s">
        <v>126</v>
      </c>
      <c r="C35" s="623"/>
      <c r="D35" s="623"/>
      <c r="E35" s="623"/>
      <c r="F35" s="206">
        <v>0</v>
      </c>
      <c r="G35" s="223"/>
      <c r="H35" s="718"/>
      <c r="I35" s="719"/>
      <c r="J35" s="713"/>
      <c r="K35" s="718"/>
      <c r="L35" s="713"/>
    </row>
    <row r="36" spans="1:16" ht="15.75" thickBot="1">
      <c r="A36" s="640" t="s">
        <v>22</v>
      </c>
      <c r="B36" s="641"/>
      <c r="C36" s="642"/>
      <c r="D36" s="642"/>
      <c r="E36" s="643"/>
      <c r="F36" s="74">
        <f>SUM(F30:F35)</f>
        <v>0</v>
      </c>
      <c r="G36" s="224"/>
      <c r="H36" s="713"/>
      <c r="I36" s="713"/>
      <c r="J36" s="713"/>
      <c r="K36" s="713"/>
      <c r="L36" s="713"/>
    </row>
    <row r="37" spans="1:16" ht="38.25" customHeight="1" thickBot="1">
      <c r="A37" s="644" t="s">
        <v>237</v>
      </c>
      <c r="B37" s="645"/>
      <c r="C37" s="645"/>
      <c r="D37" s="645"/>
      <c r="E37" s="645"/>
      <c r="F37" s="646"/>
      <c r="G37" s="225"/>
    </row>
    <row r="38" spans="1:16">
      <c r="A38" s="64" t="s">
        <v>67</v>
      </c>
      <c r="B38" s="647" t="s">
        <v>68</v>
      </c>
      <c r="C38" s="637"/>
      <c r="D38" s="637"/>
      <c r="E38" s="637"/>
      <c r="F38" s="63" t="s">
        <v>12</v>
      </c>
      <c r="G38" s="222"/>
      <c r="J38" s="17"/>
    </row>
    <row r="39" spans="1:16">
      <c r="A39" s="11" t="s">
        <v>13</v>
      </c>
      <c r="B39" s="648" t="s">
        <v>69</v>
      </c>
      <c r="C39" s="649"/>
      <c r="D39" s="650"/>
      <c r="E39" s="194"/>
      <c r="F39" s="207">
        <f>E39*F36</f>
        <v>0</v>
      </c>
      <c r="G39" s="226"/>
      <c r="H39" s="14"/>
      <c r="M39" s="495"/>
      <c r="N39" s="495"/>
      <c r="O39" s="495"/>
      <c r="P39" s="495"/>
    </row>
    <row r="40" spans="1:16">
      <c r="A40" s="85" t="s">
        <v>15</v>
      </c>
      <c r="B40" s="648" t="s">
        <v>70</v>
      </c>
      <c r="C40" s="649"/>
      <c r="D40" s="650"/>
      <c r="E40" s="194"/>
      <c r="F40" s="207">
        <f>E40*F36</f>
        <v>0</v>
      </c>
      <c r="G40" s="226"/>
      <c r="H40" s="14"/>
      <c r="M40" s="51"/>
      <c r="N40" s="51"/>
      <c r="O40" s="51"/>
      <c r="P40" s="51"/>
    </row>
    <row r="41" spans="1:16">
      <c r="A41" s="85"/>
      <c r="B41" s="651" t="s">
        <v>36</v>
      </c>
      <c r="C41" s="652"/>
      <c r="D41" s="653"/>
      <c r="E41" s="194">
        <f>E39+E40</f>
        <v>0</v>
      </c>
      <c r="F41" s="207">
        <f>SUM(F39:F40)</f>
        <v>0</v>
      </c>
      <c r="G41" s="226"/>
      <c r="H41" s="14"/>
      <c r="M41" s="51"/>
      <c r="N41" s="51"/>
      <c r="O41" s="51"/>
      <c r="P41" s="51"/>
    </row>
    <row r="42" spans="1:16">
      <c r="A42" s="85" t="s">
        <v>16</v>
      </c>
      <c r="B42" s="648" t="s">
        <v>71</v>
      </c>
      <c r="C42" s="649"/>
      <c r="D42" s="650"/>
      <c r="E42" s="194">
        <f>E54*E41</f>
        <v>0</v>
      </c>
      <c r="F42" s="207">
        <f>E42*F36</f>
        <v>0</v>
      </c>
      <c r="G42" s="226"/>
      <c r="H42" s="14"/>
      <c r="M42" s="51"/>
      <c r="N42" s="51"/>
      <c r="O42" s="51"/>
      <c r="P42" s="51"/>
    </row>
    <row r="43" spans="1:16" ht="15" customHeight="1">
      <c r="A43" s="654" t="s">
        <v>72</v>
      </c>
      <c r="B43" s="655"/>
      <c r="C43" s="655"/>
      <c r="D43" s="656"/>
      <c r="E43" s="58">
        <f>E41+E42</f>
        <v>0</v>
      </c>
      <c r="F43" s="16">
        <f>SUM(F41:F42)</f>
        <v>0</v>
      </c>
      <c r="G43" s="227"/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5" customHeight="1">
      <c r="A44" s="59"/>
      <c r="B44" s="59"/>
      <c r="E44" s="60"/>
      <c r="F44" s="61"/>
      <c r="G44" s="61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5" customHeight="1">
      <c r="A45" s="23" t="s">
        <v>73</v>
      </c>
      <c r="B45" s="521" t="s">
        <v>74</v>
      </c>
      <c r="C45" s="522"/>
      <c r="D45" s="523"/>
      <c r="E45" s="23" t="s">
        <v>26</v>
      </c>
      <c r="F45" s="24" t="s">
        <v>12</v>
      </c>
      <c r="G45" s="228"/>
      <c r="H45" s="18"/>
      <c r="I45" s="18"/>
      <c r="J45" s="18"/>
      <c r="K45" s="18"/>
      <c r="L45" s="18"/>
      <c r="M45" s="18"/>
      <c r="N45" s="18"/>
      <c r="O45" s="18"/>
      <c r="P45" s="18"/>
    </row>
    <row r="46" spans="1:16">
      <c r="A46" s="25" t="s">
        <v>13</v>
      </c>
      <c r="B46" s="505" t="s">
        <v>27</v>
      </c>
      <c r="C46" s="506"/>
      <c r="D46" s="507"/>
      <c r="E46" s="208"/>
      <c r="F46" s="26">
        <f t="shared" ref="F46:F53" si="0">E46*$F$36</f>
        <v>0</v>
      </c>
      <c r="G46" s="229"/>
      <c r="H46" s="18"/>
      <c r="I46" s="18"/>
      <c r="J46" s="18"/>
      <c r="K46" s="18"/>
      <c r="L46" s="18"/>
      <c r="M46" s="18"/>
      <c r="N46" s="18"/>
      <c r="O46" s="18"/>
      <c r="P46" s="18"/>
    </row>
    <row r="47" spans="1:16">
      <c r="A47" s="25" t="s">
        <v>15</v>
      </c>
      <c r="B47" s="505" t="s">
        <v>28</v>
      </c>
      <c r="C47" s="506"/>
      <c r="D47" s="507"/>
      <c r="E47" s="208"/>
      <c r="F47" s="26">
        <f t="shared" si="0"/>
        <v>0</v>
      </c>
      <c r="G47" s="229"/>
      <c r="H47" s="18"/>
      <c r="I47" s="18"/>
      <c r="J47" s="18"/>
      <c r="K47" s="18"/>
      <c r="L47" s="18"/>
      <c r="M47" s="18"/>
      <c r="N47" s="18"/>
      <c r="O47" s="18"/>
      <c r="P47" s="18"/>
    </row>
    <row r="48" spans="1:16">
      <c r="A48" s="25" t="s">
        <v>16</v>
      </c>
      <c r="B48" s="505" t="s">
        <v>29</v>
      </c>
      <c r="C48" s="506"/>
      <c r="D48" s="507"/>
      <c r="E48" s="208"/>
      <c r="F48" s="26">
        <f t="shared" si="0"/>
        <v>0</v>
      </c>
      <c r="G48" s="229"/>
      <c r="H48" s="18"/>
      <c r="I48" s="18"/>
      <c r="J48" s="18"/>
      <c r="K48" s="18"/>
      <c r="L48" s="18"/>
      <c r="M48" s="18"/>
      <c r="N48" s="18"/>
      <c r="O48" s="18"/>
      <c r="P48" s="18"/>
    </row>
    <row r="49" spans="1:16">
      <c r="A49" s="25" t="s">
        <v>17</v>
      </c>
      <c r="B49" s="505" t="s">
        <v>30</v>
      </c>
      <c r="C49" s="506"/>
      <c r="D49" s="507"/>
      <c r="E49" s="208"/>
      <c r="F49" s="26">
        <f t="shared" si="0"/>
        <v>0</v>
      </c>
      <c r="G49" s="229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5" t="s">
        <v>19</v>
      </c>
      <c r="B50" s="505" t="s">
        <v>31</v>
      </c>
      <c r="C50" s="506"/>
      <c r="D50" s="507"/>
      <c r="E50" s="208"/>
      <c r="F50" s="26">
        <f t="shared" si="0"/>
        <v>0</v>
      </c>
      <c r="G50" s="229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28" t="s">
        <v>20</v>
      </c>
      <c r="B51" s="502" t="s">
        <v>32</v>
      </c>
      <c r="C51" s="478"/>
      <c r="D51" s="479"/>
      <c r="E51" s="208"/>
      <c r="F51" s="29">
        <f t="shared" si="0"/>
        <v>0</v>
      </c>
      <c r="G51" s="230"/>
      <c r="H51" s="18"/>
      <c r="I51" s="18"/>
      <c r="J51" s="18"/>
      <c r="K51" s="18"/>
      <c r="L51" s="18"/>
      <c r="M51" s="18"/>
      <c r="N51" s="18"/>
      <c r="O51" s="18"/>
      <c r="P51" s="18"/>
    </row>
    <row r="52" spans="1:16">
      <c r="A52" s="28" t="s">
        <v>21</v>
      </c>
      <c r="B52" s="502" t="s">
        <v>229</v>
      </c>
      <c r="C52" s="478"/>
      <c r="D52" s="479"/>
      <c r="E52" s="208"/>
      <c r="F52" s="29">
        <f t="shared" si="0"/>
        <v>0</v>
      </c>
      <c r="G52" s="229"/>
      <c r="H52" s="18"/>
      <c r="I52" s="18"/>
      <c r="J52" s="18"/>
      <c r="K52" s="18"/>
      <c r="L52" s="18"/>
      <c r="M52" s="18"/>
      <c r="N52" s="18"/>
      <c r="O52" s="18"/>
      <c r="P52" s="18"/>
    </row>
    <row r="53" spans="1:16">
      <c r="A53" s="25" t="s">
        <v>23</v>
      </c>
      <c r="B53" s="53" t="s">
        <v>33</v>
      </c>
      <c r="C53" s="54"/>
      <c r="D53" s="55"/>
      <c r="E53" s="208"/>
      <c r="F53" s="26">
        <f t="shared" si="0"/>
        <v>0</v>
      </c>
      <c r="G53" s="229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480" t="s">
        <v>34</v>
      </c>
      <c r="B54" s="635"/>
      <c r="C54" s="635"/>
      <c r="D54" s="636"/>
      <c r="E54" s="30">
        <f>SUM(E46:E53)</f>
        <v>0</v>
      </c>
      <c r="F54" s="31">
        <f>SUM(F46:F53)</f>
        <v>0</v>
      </c>
      <c r="G54" s="231"/>
    </row>
    <row r="55" spans="1:16">
      <c r="A55" s="81"/>
      <c r="B55" s="82"/>
      <c r="C55" s="82"/>
      <c r="D55" s="82"/>
      <c r="E55" s="83"/>
      <c r="F55" s="84"/>
      <c r="G55" s="229"/>
    </row>
    <row r="56" spans="1:16">
      <c r="A56" s="63" t="s">
        <v>76</v>
      </c>
      <c r="B56" s="637" t="s">
        <v>77</v>
      </c>
      <c r="C56" s="638"/>
      <c r="D56" s="638"/>
      <c r="E56" s="639"/>
      <c r="F56" s="62" t="s">
        <v>12</v>
      </c>
      <c r="G56" s="222"/>
    </row>
    <row r="57" spans="1:16">
      <c r="A57" s="11" t="s">
        <v>13</v>
      </c>
      <c r="B57" s="613" t="s">
        <v>368</v>
      </c>
      <c r="C57" s="614"/>
      <c r="D57" s="614"/>
      <c r="E57" s="615"/>
      <c r="F57" s="207">
        <v>0</v>
      </c>
      <c r="G57" s="226"/>
      <c r="I57" s="80"/>
      <c r="J57" s="78"/>
      <c r="K57" s="80"/>
      <c r="M57" s="80"/>
    </row>
    <row r="58" spans="1:16">
      <c r="A58" s="11" t="s">
        <v>15</v>
      </c>
      <c r="B58" s="625" t="s">
        <v>240</v>
      </c>
      <c r="C58" s="623"/>
      <c r="D58" s="623"/>
      <c r="E58" s="624"/>
      <c r="F58" s="207">
        <v>0</v>
      </c>
      <c r="G58" s="226"/>
      <c r="I58" s="80"/>
      <c r="J58" s="78"/>
      <c r="K58" s="20"/>
      <c r="M58" s="20"/>
    </row>
    <row r="59" spans="1:16">
      <c r="A59" s="357" t="s">
        <v>16</v>
      </c>
      <c r="B59" s="629" t="s">
        <v>188</v>
      </c>
      <c r="C59" s="605"/>
      <c r="D59" s="605"/>
      <c r="E59" s="606"/>
      <c r="F59" s="29">
        <v>0</v>
      </c>
      <c r="G59" s="230"/>
      <c r="H59" s="80"/>
      <c r="K59" s="80"/>
      <c r="M59" s="20"/>
    </row>
    <row r="60" spans="1:16">
      <c r="A60" s="11" t="s">
        <v>17</v>
      </c>
      <c r="B60" s="625" t="s">
        <v>353</v>
      </c>
      <c r="C60" s="623"/>
      <c r="D60" s="623"/>
      <c r="E60" s="624"/>
      <c r="F60" s="207">
        <v>0</v>
      </c>
      <c r="G60" s="226"/>
      <c r="H60" s="570"/>
      <c r="I60" s="570"/>
      <c r="J60" s="570"/>
      <c r="K60" s="570"/>
      <c r="M60" s="20"/>
    </row>
    <row r="61" spans="1:16" ht="15" customHeight="1">
      <c r="A61" s="11" t="s">
        <v>19</v>
      </c>
      <c r="B61" s="625" t="s">
        <v>131</v>
      </c>
      <c r="C61" s="623"/>
      <c r="D61" s="623"/>
      <c r="E61" s="624"/>
      <c r="F61" s="207">
        <v>0</v>
      </c>
      <c r="G61" s="226"/>
      <c r="H61" s="80"/>
      <c r="K61" s="80"/>
      <c r="M61" s="20"/>
    </row>
    <row r="62" spans="1:16">
      <c r="A62" s="351" t="s">
        <v>20</v>
      </c>
      <c r="B62" s="629" t="s">
        <v>115</v>
      </c>
      <c r="C62" s="605"/>
      <c r="D62" s="605"/>
      <c r="E62" s="606"/>
      <c r="F62" s="207">
        <v>0</v>
      </c>
      <c r="G62" s="226"/>
      <c r="H62" s="80"/>
      <c r="K62" s="80"/>
      <c r="M62" s="20"/>
    </row>
    <row r="63" spans="1:16">
      <c r="A63" s="11" t="s">
        <v>21</v>
      </c>
      <c r="B63" s="625" t="s">
        <v>187</v>
      </c>
      <c r="C63" s="623"/>
      <c r="D63" s="623"/>
      <c r="E63" s="624"/>
      <c r="F63" s="207">
        <v>0</v>
      </c>
      <c r="G63" s="226"/>
      <c r="H63" s="99"/>
      <c r="K63" s="20"/>
      <c r="N63" s="10"/>
    </row>
    <row r="64" spans="1:16">
      <c r="A64" s="630" t="s">
        <v>42</v>
      </c>
      <c r="B64" s="627"/>
      <c r="C64" s="627"/>
      <c r="D64" s="627"/>
      <c r="E64" s="628"/>
      <c r="F64" s="21">
        <f>SUM(F57:F63)</f>
        <v>0</v>
      </c>
      <c r="G64" s="227"/>
      <c r="H64" s="99"/>
      <c r="K64" s="100"/>
      <c r="M64" s="19"/>
      <c r="N64" s="20"/>
    </row>
    <row r="65" spans="1:14" ht="31.5" customHeight="1">
      <c r="A65" s="589" t="s">
        <v>79</v>
      </c>
      <c r="B65" s="589"/>
      <c r="C65" s="589"/>
      <c r="D65" s="589"/>
      <c r="E65" s="589"/>
      <c r="F65" s="589"/>
      <c r="G65" s="142"/>
      <c r="H65" s="101"/>
      <c r="I65" s="91"/>
      <c r="J65" s="91"/>
      <c r="K65" s="102"/>
      <c r="M65" s="22"/>
      <c r="N65" s="20"/>
    </row>
    <row r="66" spans="1:14" ht="26.25" customHeight="1">
      <c r="A66" s="631" t="s">
        <v>80</v>
      </c>
      <c r="B66" s="631"/>
      <c r="C66" s="631"/>
      <c r="D66" s="631"/>
      <c r="E66" s="631"/>
      <c r="F66" s="631"/>
      <c r="G66" s="66"/>
      <c r="H66" s="508"/>
      <c r="I66" s="508"/>
      <c r="J66" s="508"/>
      <c r="M66" s="22"/>
      <c r="N66" s="20"/>
    </row>
    <row r="67" spans="1:14" ht="17.25" customHeight="1" thickBot="1">
      <c r="A67" s="66"/>
      <c r="B67" s="66"/>
      <c r="C67" s="66"/>
      <c r="D67" s="66"/>
      <c r="E67" s="66"/>
      <c r="F67" s="66"/>
      <c r="G67" s="66"/>
      <c r="H67" s="75"/>
      <c r="I67" s="92"/>
      <c r="J67" s="80"/>
      <c r="M67" s="22"/>
      <c r="N67" s="20"/>
    </row>
    <row r="68" spans="1:14" ht="20.25" customHeight="1" thickBot="1">
      <c r="A68" s="525" t="s">
        <v>85</v>
      </c>
      <c r="B68" s="526"/>
      <c r="C68" s="526"/>
      <c r="D68" s="526"/>
      <c r="E68" s="526"/>
      <c r="F68" s="527"/>
      <c r="G68" s="67"/>
      <c r="H68" s="75"/>
      <c r="I68" s="92"/>
      <c r="J68" s="80"/>
    </row>
    <row r="69" spans="1:14" ht="15" customHeight="1">
      <c r="A69" s="63">
        <v>2</v>
      </c>
      <c r="B69" s="593" t="s">
        <v>81</v>
      </c>
      <c r="C69" s="594"/>
      <c r="D69" s="594"/>
      <c r="E69" s="595"/>
      <c r="F69" s="62" t="s">
        <v>12</v>
      </c>
      <c r="G69" s="222"/>
      <c r="H69" s="93"/>
      <c r="I69" s="92"/>
      <c r="J69" s="80"/>
    </row>
    <row r="70" spans="1:14" ht="15" customHeight="1">
      <c r="A70" s="12" t="s">
        <v>67</v>
      </c>
      <c r="B70" s="567" t="s">
        <v>82</v>
      </c>
      <c r="C70" s="568"/>
      <c r="D70" s="568"/>
      <c r="E70" s="569"/>
      <c r="F70" s="65">
        <f>F43</f>
        <v>0</v>
      </c>
      <c r="G70" s="232"/>
      <c r="H70" s="93"/>
      <c r="I70" s="92"/>
      <c r="J70" s="80"/>
    </row>
    <row r="71" spans="1:14" ht="15" customHeight="1">
      <c r="A71" s="12" t="s">
        <v>73</v>
      </c>
      <c r="B71" s="632" t="s">
        <v>83</v>
      </c>
      <c r="C71" s="633"/>
      <c r="D71" s="633"/>
      <c r="E71" s="634"/>
      <c r="F71" s="65">
        <f>F54</f>
        <v>0</v>
      </c>
      <c r="G71" s="232"/>
      <c r="J71" s="20"/>
    </row>
    <row r="72" spans="1:14" ht="15" customHeight="1">
      <c r="A72" s="12" t="s">
        <v>76</v>
      </c>
      <c r="B72" s="632" t="s">
        <v>84</v>
      </c>
      <c r="C72" s="633"/>
      <c r="D72" s="633"/>
      <c r="E72" s="634"/>
      <c r="F72" s="65">
        <f>F64</f>
        <v>0</v>
      </c>
      <c r="G72" s="232"/>
    </row>
    <row r="73" spans="1:14" ht="15" customHeight="1" thickBot="1">
      <c r="A73" s="576" t="s">
        <v>42</v>
      </c>
      <c r="B73" s="577"/>
      <c r="C73" s="577"/>
      <c r="D73" s="577"/>
      <c r="E73" s="578"/>
      <c r="F73" s="96">
        <f>SUM(F70:F72)</f>
        <v>0</v>
      </c>
      <c r="G73" s="233"/>
    </row>
    <row r="74" spans="1:14" ht="37.5" customHeight="1" thickBot="1">
      <c r="A74" s="468" t="s">
        <v>230</v>
      </c>
      <c r="B74" s="469"/>
      <c r="C74" s="469"/>
      <c r="D74" s="469"/>
      <c r="E74" s="469"/>
      <c r="F74" s="470"/>
      <c r="G74" s="234"/>
      <c r="H74" s="27"/>
      <c r="J74" s="17"/>
    </row>
    <row r="75" spans="1:14" ht="24.75" customHeight="1">
      <c r="A75" s="52">
        <v>3</v>
      </c>
      <c r="B75" s="32" t="s">
        <v>37</v>
      </c>
      <c r="C75" s="33"/>
      <c r="D75" s="33"/>
      <c r="E75" s="52" t="s">
        <v>26</v>
      </c>
      <c r="F75" s="52" t="s">
        <v>12</v>
      </c>
      <c r="G75" s="222"/>
      <c r="H75" s="27"/>
      <c r="J75" s="17"/>
    </row>
    <row r="76" spans="1:14" ht="18.75" customHeight="1">
      <c r="A76" s="11" t="s">
        <v>13</v>
      </c>
      <c r="B76" s="625" t="s">
        <v>38</v>
      </c>
      <c r="C76" s="623"/>
      <c r="D76" s="624"/>
      <c r="E76" s="209"/>
      <c r="F76" s="34">
        <v>0</v>
      </c>
      <c r="G76" s="235"/>
      <c r="H76" s="27"/>
      <c r="J76" s="17"/>
    </row>
    <row r="77" spans="1:14" ht="14.25" customHeight="1">
      <c r="A77" s="11" t="s">
        <v>15</v>
      </c>
      <c r="B77" s="625" t="s">
        <v>39</v>
      </c>
      <c r="C77" s="623"/>
      <c r="D77" s="624"/>
      <c r="E77" s="209"/>
      <c r="F77" s="34">
        <v>0</v>
      </c>
      <c r="G77" s="235"/>
      <c r="H77" s="27"/>
      <c r="J77" s="17"/>
    </row>
    <row r="78" spans="1:14" ht="15.75">
      <c r="A78" s="11" t="s">
        <v>16</v>
      </c>
      <c r="B78" s="597" t="s">
        <v>40</v>
      </c>
      <c r="C78" s="598"/>
      <c r="D78" s="599"/>
      <c r="E78" s="210"/>
      <c r="F78" s="34">
        <v>0</v>
      </c>
      <c r="G78" s="235"/>
      <c r="H78" s="27"/>
      <c r="J78" s="17"/>
    </row>
    <row r="79" spans="1:14" ht="14.25" customHeight="1">
      <c r="A79" s="11" t="s">
        <v>17</v>
      </c>
      <c r="B79" s="625" t="s">
        <v>41</v>
      </c>
      <c r="C79" s="623"/>
      <c r="D79" s="624"/>
      <c r="E79" s="211"/>
      <c r="F79" s="34">
        <v>0</v>
      </c>
      <c r="G79" s="235"/>
      <c r="H79" s="27"/>
      <c r="J79" s="17"/>
    </row>
    <row r="80" spans="1:14" ht="14.25" customHeight="1">
      <c r="A80" s="11" t="s">
        <v>19</v>
      </c>
      <c r="B80" s="625" t="s">
        <v>86</v>
      </c>
      <c r="C80" s="623"/>
      <c r="D80" s="624"/>
      <c r="E80" s="212"/>
      <c r="F80" s="34">
        <v>0</v>
      </c>
      <c r="G80" s="235"/>
      <c r="H80" s="27"/>
      <c r="J80" s="17"/>
    </row>
    <row r="81" spans="1:10" ht="15.75">
      <c r="A81" s="11" t="s">
        <v>20</v>
      </c>
      <c r="B81" s="597" t="s">
        <v>87</v>
      </c>
      <c r="C81" s="598"/>
      <c r="D81" s="599"/>
      <c r="E81" s="210"/>
      <c r="F81" s="87">
        <v>0</v>
      </c>
      <c r="G81" s="236"/>
      <c r="H81" s="49"/>
    </row>
    <row r="82" spans="1:10" ht="15.75" thickBot="1">
      <c r="A82" s="32" t="s">
        <v>42</v>
      </c>
      <c r="B82" s="33"/>
      <c r="C82" s="33"/>
      <c r="D82" s="33"/>
      <c r="E82" s="35"/>
      <c r="F82" s="21">
        <f>SUM(F76:F81)</f>
        <v>0</v>
      </c>
      <c r="G82" s="227"/>
      <c r="H82" s="50"/>
    </row>
    <row r="83" spans="1:10" ht="31.5" customHeight="1" thickBot="1">
      <c r="A83" s="468" t="s">
        <v>231</v>
      </c>
      <c r="B83" s="469"/>
      <c r="C83" s="469"/>
      <c r="D83" s="469"/>
      <c r="E83" s="469"/>
      <c r="F83" s="470"/>
      <c r="G83" s="234"/>
      <c r="H83" s="68"/>
    </row>
    <row r="84" spans="1:10" ht="18" customHeight="1">
      <c r="A84" s="36" t="s">
        <v>25</v>
      </c>
      <c r="B84" s="626" t="s">
        <v>91</v>
      </c>
      <c r="C84" s="627"/>
      <c r="D84" s="628"/>
      <c r="E84" s="52" t="s">
        <v>26</v>
      </c>
      <c r="F84" s="37" t="s">
        <v>12</v>
      </c>
      <c r="G84" s="222"/>
      <c r="H84" s="68"/>
    </row>
    <row r="85" spans="1:10" ht="18" customHeight="1">
      <c r="A85" s="38" t="s">
        <v>13</v>
      </c>
      <c r="B85" s="622" t="s">
        <v>43</v>
      </c>
      <c r="C85" s="623"/>
      <c r="D85" s="624"/>
      <c r="E85" s="209"/>
      <c r="F85" s="39">
        <v>0</v>
      </c>
      <c r="G85" s="235"/>
      <c r="H85" s="68"/>
    </row>
    <row r="86" spans="1:10" ht="18" customHeight="1">
      <c r="A86" s="38" t="s">
        <v>15</v>
      </c>
      <c r="B86" s="622" t="s">
        <v>88</v>
      </c>
      <c r="C86" s="623"/>
      <c r="D86" s="624"/>
      <c r="E86" s="209"/>
      <c r="F86" s="39">
        <v>0</v>
      </c>
      <c r="G86" s="235"/>
      <c r="H86" s="68"/>
    </row>
    <row r="87" spans="1:10" ht="18" customHeight="1">
      <c r="A87" s="38" t="s">
        <v>16</v>
      </c>
      <c r="B87" s="622" t="s">
        <v>44</v>
      </c>
      <c r="C87" s="623"/>
      <c r="D87" s="624"/>
      <c r="E87" s="209"/>
      <c r="F87" s="39">
        <v>0</v>
      </c>
      <c r="G87" s="235"/>
      <c r="H87" s="68"/>
    </row>
    <row r="88" spans="1:10" ht="18" customHeight="1">
      <c r="A88" s="38" t="s">
        <v>17</v>
      </c>
      <c r="B88" s="622" t="s">
        <v>233</v>
      </c>
      <c r="C88" s="623"/>
      <c r="D88" s="624"/>
      <c r="E88" s="209"/>
      <c r="F88" s="39">
        <v>0</v>
      </c>
      <c r="G88" s="235"/>
      <c r="H88" s="68"/>
    </row>
    <row r="89" spans="1:10" ht="18" customHeight="1">
      <c r="A89" s="38" t="s">
        <v>19</v>
      </c>
      <c r="B89" s="622" t="s">
        <v>89</v>
      </c>
      <c r="C89" s="623"/>
      <c r="D89" s="624"/>
      <c r="E89" s="209"/>
      <c r="F89" s="39">
        <v>0</v>
      </c>
      <c r="G89" s="235"/>
      <c r="H89" s="68"/>
    </row>
    <row r="90" spans="1:10" ht="18" customHeight="1">
      <c r="A90" s="38" t="s">
        <v>20</v>
      </c>
      <c r="B90" s="622" t="s">
        <v>232</v>
      </c>
      <c r="C90" s="623"/>
      <c r="D90" s="624"/>
      <c r="E90" s="209"/>
      <c r="F90" s="39">
        <v>0</v>
      </c>
      <c r="G90" s="235"/>
      <c r="H90" s="68"/>
    </row>
    <row r="91" spans="1:10" ht="30.75" customHeight="1">
      <c r="A91" s="349" t="s">
        <v>21</v>
      </c>
      <c r="B91" s="604" t="s">
        <v>90</v>
      </c>
      <c r="C91" s="605"/>
      <c r="D91" s="606"/>
      <c r="E91" s="209"/>
      <c r="F91" s="350">
        <v>0</v>
      </c>
      <c r="G91" s="235"/>
      <c r="H91" s="49"/>
    </row>
    <row r="92" spans="1:10">
      <c r="A92" s="607" t="s">
        <v>42</v>
      </c>
      <c r="B92" s="608"/>
      <c r="C92" s="608"/>
      <c r="D92" s="609"/>
      <c r="E92" s="35"/>
      <c r="F92" s="41">
        <f>SUM(F85:F91)</f>
        <v>0</v>
      </c>
      <c r="G92" s="237"/>
      <c r="H92" s="27"/>
    </row>
    <row r="93" spans="1:10" ht="15.75" thickBot="1">
      <c r="H93" s="27"/>
      <c r="J93" s="17"/>
    </row>
    <row r="94" spans="1:10" ht="15.75" thickBot="1">
      <c r="A94" s="70" t="s">
        <v>35</v>
      </c>
      <c r="B94" s="610" t="s">
        <v>92</v>
      </c>
      <c r="C94" s="611"/>
      <c r="D94" s="612"/>
      <c r="E94" s="71" t="s">
        <v>26</v>
      </c>
      <c r="F94" s="72" t="s">
        <v>12</v>
      </c>
      <c r="G94" s="222"/>
      <c r="H94" s="27"/>
      <c r="J94" s="17"/>
    </row>
    <row r="95" spans="1:10">
      <c r="A95" s="352" t="s">
        <v>13</v>
      </c>
      <c r="B95" s="619" t="s">
        <v>93</v>
      </c>
      <c r="C95" s="620"/>
      <c r="D95" s="621"/>
      <c r="E95" s="353"/>
      <c r="F95" s="354">
        <v>0</v>
      </c>
      <c r="G95" s="80"/>
      <c r="H95" s="27"/>
      <c r="J95" s="17"/>
    </row>
    <row r="96" spans="1:10">
      <c r="A96" s="247" t="s">
        <v>15</v>
      </c>
      <c r="B96" s="613" t="s">
        <v>94</v>
      </c>
      <c r="C96" s="614"/>
      <c r="D96" s="615"/>
      <c r="E96" s="57"/>
      <c r="F96" s="79">
        <f>F95*E54</f>
        <v>0</v>
      </c>
      <c r="G96" s="20"/>
      <c r="H96" s="27"/>
      <c r="J96" s="17"/>
    </row>
    <row r="97" spans="1:10">
      <c r="A97" s="69"/>
      <c r="B97" s="616" t="s">
        <v>34</v>
      </c>
      <c r="C97" s="617"/>
      <c r="D97" s="618"/>
      <c r="E97" s="69"/>
      <c r="F97" s="94">
        <f>SUM(F95:F96)</f>
        <v>0</v>
      </c>
      <c r="G97" s="238"/>
      <c r="H97" s="27"/>
      <c r="J97" s="17"/>
    </row>
    <row r="98" spans="1:10" ht="19.5" customHeight="1" thickBot="1">
      <c r="A98" s="66"/>
      <c r="B98" s="66"/>
      <c r="C98" s="66"/>
      <c r="D98" s="66"/>
      <c r="E98" s="66"/>
      <c r="F98" s="66"/>
      <c r="G98" s="66"/>
      <c r="H98" s="27"/>
    </row>
    <row r="99" spans="1:10" ht="20.25" customHeight="1" thickBot="1">
      <c r="A99" s="525" t="s">
        <v>95</v>
      </c>
      <c r="B99" s="526"/>
      <c r="C99" s="526"/>
      <c r="D99" s="526"/>
      <c r="E99" s="526"/>
      <c r="F99" s="527"/>
      <c r="G99" s="67"/>
      <c r="H99" s="27"/>
    </row>
    <row r="100" spans="1:10" ht="15" customHeight="1">
      <c r="A100" s="63">
        <v>4</v>
      </c>
      <c r="B100" s="593" t="s">
        <v>96</v>
      </c>
      <c r="C100" s="594"/>
      <c r="D100" s="594"/>
      <c r="E100" s="595"/>
      <c r="F100" s="62" t="s">
        <v>12</v>
      </c>
      <c r="G100" s="222"/>
      <c r="H100" s="27"/>
    </row>
    <row r="101" spans="1:10" ht="15.75">
      <c r="A101" s="11" t="s">
        <v>25</v>
      </c>
      <c r="B101" s="596" t="s">
        <v>45</v>
      </c>
      <c r="C101" s="596"/>
      <c r="D101" s="596"/>
      <c r="E101" s="596"/>
      <c r="F101" s="207">
        <f>F92</f>
        <v>0</v>
      </c>
      <c r="G101" s="239"/>
      <c r="H101" s="27"/>
    </row>
    <row r="102" spans="1:10" ht="15.75">
      <c r="A102" s="11" t="s">
        <v>35</v>
      </c>
      <c r="B102" s="597" t="s">
        <v>97</v>
      </c>
      <c r="C102" s="598"/>
      <c r="D102" s="598"/>
      <c r="E102" s="599"/>
      <c r="F102" s="207">
        <f>F97</f>
        <v>0</v>
      </c>
      <c r="G102" s="239"/>
      <c r="H102" s="27"/>
    </row>
    <row r="103" spans="1:10" ht="15.75" thickBot="1">
      <c r="A103" s="600" t="s">
        <v>42</v>
      </c>
      <c r="B103" s="600"/>
      <c r="C103" s="600"/>
      <c r="D103" s="600"/>
      <c r="E103" s="600"/>
      <c r="F103" s="73">
        <f>SUM(F101:F102)</f>
        <v>0</v>
      </c>
      <c r="G103" s="237"/>
      <c r="H103" s="27"/>
    </row>
    <row r="104" spans="1:10" ht="29.25" customHeight="1" thickBot="1">
      <c r="A104" s="601" t="s">
        <v>234</v>
      </c>
      <c r="B104" s="602"/>
      <c r="C104" s="602"/>
      <c r="D104" s="602"/>
      <c r="E104" s="602"/>
      <c r="F104" s="603"/>
      <c r="G104" s="240"/>
      <c r="H104" s="27"/>
    </row>
    <row r="105" spans="1:10">
      <c r="A105" s="62">
        <v>5</v>
      </c>
      <c r="B105" s="585" t="s">
        <v>24</v>
      </c>
      <c r="C105" s="585"/>
      <c r="D105" s="585"/>
      <c r="E105" s="62" t="s">
        <v>26</v>
      </c>
      <c r="F105" s="62" t="s">
        <v>12</v>
      </c>
      <c r="G105" s="222"/>
      <c r="H105" s="27"/>
    </row>
    <row r="106" spans="1:10">
      <c r="A106" s="11" t="s">
        <v>13</v>
      </c>
      <c r="B106" s="581" t="s">
        <v>186</v>
      </c>
      <c r="C106" s="581"/>
      <c r="D106" s="581"/>
      <c r="E106" s="40"/>
      <c r="F106" s="207">
        <f>'UNIFORMES E EPI'!F15</f>
        <v>0</v>
      </c>
      <c r="G106" s="239"/>
      <c r="H106" s="27"/>
    </row>
    <row r="107" spans="1:10">
      <c r="A107" s="11" t="s">
        <v>15</v>
      </c>
      <c r="B107" s="581" t="s">
        <v>126</v>
      </c>
      <c r="C107" s="581"/>
      <c r="D107" s="581"/>
      <c r="E107" s="40"/>
      <c r="F107" s="207">
        <v>0</v>
      </c>
      <c r="G107" s="239"/>
      <c r="H107" s="27"/>
    </row>
    <row r="108" spans="1:10">
      <c r="A108" s="32" t="s">
        <v>34</v>
      </c>
      <c r="B108" s="33"/>
      <c r="C108" s="33"/>
      <c r="D108" s="33"/>
      <c r="E108" s="35"/>
      <c r="F108" s="45">
        <f>SUM(F106:F107)</f>
        <v>0</v>
      </c>
      <c r="G108" s="237"/>
      <c r="H108" s="27"/>
    </row>
    <row r="109" spans="1:10" ht="15.75" thickBot="1">
      <c r="A109" s="592" t="s">
        <v>98</v>
      </c>
      <c r="B109" s="592"/>
      <c r="C109" s="592"/>
      <c r="D109" s="592"/>
      <c r="E109" s="592"/>
      <c r="F109" s="592"/>
      <c r="G109" s="241"/>
      <c r="H109" s="27"/>
    </row>
    <row r="110" spans="1:10" ht="30" customHeight="1" thickBot="1">
      <c r="A110" s="468" t="s">
        <v>235</v>
      </c>
      <c r="B110" s="469"/>
      <c r="C110" s="469"/>
      <c r="D110" s="469"/>
      <c r="E110" s="469"/>
      <c r="F110" s="470"/>
      <c r="G110" s="234"/>
      <c r="H110" s="27"/>
    </row>
    <row r="111" spans="1:10" ht="19.5" customHeight="1">
      <c r="A111" s="62">
        <v>6</v>
      </c>
      <c r="B111" s="585" t="s">
        <v>47</v>
      </c>
      <c r="C111" s="585"/>
      <c r="D111" s="585"/>
      <c r="E111" s="62" t="s">
        <v>26</v>
      </c>
      <c r="F111" s="62" t="s">
        <v>12</v>
      </c>
      <c r="G111" s="222"/>
      <c r="H111" s="27"/>
      <c r="J111" s="17"/>
    </row>
    <row r="112" spans="1:10" ht="15.75" customHeight="1">
      <c r="A112" s="25" t="s">
        <v>13</v>
      </c>
      <c r="B112" s="567" t="s">
        <v>103</v>
      </c>
      <c r="C112" s="568"/>
      <c r="D112" s="569"/>
      <c r="E112" s="172"/>
      <c r="F112" s="34">
        <v>0</v>
      </c>
      <c r="G112" s="235"/>
      <c r="H112" s="27"/>
      <c r="J112" s="17"/>
    </row>
    <row r="113" spans="1:10" ht="15.75" customHeight="1">
      <c r="A113" s="25" t="s">
        <v>15</v>
      </c>
      <c r="B113" s="567" t="s">
        <v>48</v>
      </c>
      <c r="C113" s="568"/>
      <c r="D113" s="569"/>
      <c r="E113" s="172"/>
      <c r="F113" s="34">
        <v>0</v>
      </c>
      <c r="G113" s="235"/>
      <c r="H113" s="27"/>
    </row>
    <row r="114" spans="1:10" ht="15.75" customHeight="1">
      <c r="A114" s="25" t="s">
        <v>16</v>
      </c>
      <c r="B114" s="567" t="s">
        <v>49</v>
      </c>
      <c r="C114" s="568"/>
      <c r="D114" s="569"/>
      <c r="E114" s="172"/>
      <c r="F114" s="34">
        <v>0</v>
      </c>
      <c r="G114" s="235"/>
      <c r="H114" s="27"/>
    </row>
    <row r="115" spans="1:10" ht="15.75" customHeight="1">
      <c r="A115" s="25" t="s">
        <v>222</v>
      </c>
      <c r="B115" s="567" t="s">
        <v>99</v>
      </c>
      <c r="C115" s="568"/>
      <c r="D115" s="569"/>
      <c r="E115" s="172"/>
      <c r="F115" s="34">
        <v>0</v>
      </c>
      <c r="G115" s="235"/>
      <c r="H115" s="27"/>
    </row>
    <row r="116" spans="1:10" ht="13.5" customHeight="1">
      <c r="A116" s="25" t="s">
        <v>223</v>
      </c>
      <c r="B116" s="567" t="s">
        <v>225</v>
      </c>
      <c r="C116" s="568"/>
      <c r="D116" s="569"/>
      <c r="E116" s="172"/>
      <c r="F116" s="248">
        <v>0</v>
      </c>
      <c r="G116" s="235"/>
      <c r="H116" s="27"/>
    </row>
    <row r="117" spans="1:10" ht="13.5" customHeight="1">
      <c r="A117" s="25" t="s">
        <v>224</v>
      </c>
      <c r="B117" s="567" t="s">
        <v>226</v>
      </c>
      <c r="C117" s="568"/>
      <c r="D117" s="569"/>
      <c r="E117" s="172"/>
      <c r="F117" s="248">
        <v>0</v>
      </c>
      <c r="G117" s="235"/>
      <c r="H117" s="27"/>
    </row>
    <row r="118" spans="1:10" ht="13.5" customHeight="1">
      <c r="A118" s="25" t="s">
        <v>227</v>
      </c>
      <c r="B118" s="567" t="s">
        <v>100</v>
      </c>
      <c r="C118" s="568"/>
      <c r="D118" s="569"/>
      <c r="E118" s="172"/>
      <c r="F118" s="248">
        <v>0</v>
      </c>
      <c r="G118" s="235"/>
      <c r="H118" s="27"/>
    </row>
    <row r="119" spans="1:10" ht="16.5" customHeight="1">
      <c r="A119" s="25" t="s">
        <v>228</v>
      </c>
      <c r="B119" s="567" t="s">
        <v>102</v>
      </c>
      <c r="C119" s="568"/>
      <c r="D119" s="569"/>
      <c r="E119" s="172"/>
      <c r="F119" s="248">
        <v>0</v>
      </c>
      <c r="G119" s="235"/>
      <c r="H119" s="27"/>
    </row>
    <row r="120" spans="1:10" ht="16.5" customHeight="1">
      <c r="A120" s="586" t="s">
        <v>49</v>
      </c>
      <c r="B120" s="587"/>
      <c r="C120" s="587"/>
      <c r="D120" s="588"/>
      <c r="E120" s="88"/>
      <c r="F120" s="89">
        <f>F112+F113+F114</f>
        <v>0</v>
      </c>
      <c r="G120" s="242"/>
      <c r="H120" s="14"/>
    </row>
    <row r="121" spans="1:10" ht="16.5" customHeight="1">
      <c r="A121" s="589" t="s">
        <v>104</v>
      </c>
      <c r="B121" s="589"/>
      <c r="C121" s="589"/>
      <c r="D121" s="589"/>
      <c r="E121" s="589"/>
      <c r="F121" s="589"/>
      <c r="G121" s="142"/>
      <c r="H121" s="27"/>
    </row>
    <row r="122" spans="1:10" ht="16.5" customHeight="1">
      <c r="A122" s="590" t="s">
        <v>105</v>
      </c>
      <c r="B122" s="590"/>
      <c r="C122" s="590"/>
      <c r="D122" s="590"/>
      <c r="E122" s="590"/>
      <c r="F122" s="590"/>
      <c r="G122" s="142"/>
      <c r="H122" s="27"/>
    </row>
    <row r="123" spans="1:10" ht="16.5" customHeight="1">
      <c r="A123" s="67"/>
      <c r="B123" s="67" t="s">
        <v>101</v>
      </c>
      <c r="C123" s="67"/>
      <c r="D123" s="67"/>
      <c r="E123" s="67"/>
      <c r="F123" s="67"/>
      <c r="G123" s="67"/>
      <c r="H123" s="27"/>
    </row>
    <row r="124" spans="1:10">
      <c r="A124" s="591" t="s">
        <v>214</v>
      </c>
      <c r="B124" s="591"/>
      <c r="C124" s="591"/>
      <c r="D124" s="591"/>
      <c r="E124" s="591"/>
      <c r="F124" s="591"/>
      <c r="G124" s="1"/>
      <c r="H124" s="27"/>
    </row>
    <row r="125" spans="1:10">
      <c r="A125" s="559" t="s">
        <v>50</v>
      </c>
      <c r="B125" s="559"/>
      <c r="C125" s="559"/>
      <c r="D125" s="559"/>
      <c r="E125" s="559"/>
      <c r="F125" s="46" t="s">
        <v>51</v>
      </c>
      <c r="G125" s="243"/>
      <c r="H125" s="27"/>
    </row>
    <row r="126" spans="1:10">
      <c r="A126" s="11" t="s">
        <v>13</v>
      </c>
      <c r="B126" s="581" t="s">
        <v>52</v>
      </c>
      <c r="C126" s="581"/>
      <c r="D126" s="581"/>
      <c r="E126" s="581"/>
      <c r="F126" s="34">
        <f>F36</f>
        <v>0</v>
      </c>
      <c r="G126" s="235"/>
      <c r="H126" s="27"/>
    </row>
    <row r="127" spans="1:10">
      <c r="A127" s="47" t="s">
        <v>15</v>
      </c>
      <c r="B127" s="583" t="s">
        <v>106</v>
      </c>
      <c r="C127" s="583"/>
      <c r="D127" s="583"/>
      <c r="E127" s="583"/>
      <c r="F127" s="48">
        <f>F73</f>
        <v>0</v>
      </c>
      <c r="G127" s="244"/>
      <c r="H127" s="27"/>
      <c r="J127" s="17"/>
    </row>
    <row r="128" spans="1:10">
      <c r="A128" s="11" t="s">
        <v>16</v>
      </c>
      <c r="B128" s="581" t="s">
        <v>107</v>
      </c>
      <c r="C128" s="581"/>
      <c r="D128" s="581"/>
      <c r="E128" s="581"/>
      <c r="F128" s="34">
        <f>F82</f>
        <v>0</v>
      </c>
      <c r="G128" s="235"/>
      <c r="H128" s="27"/>
    </row>
    <row r="129" spans="1:12">
      <c r="A129" s="97" t="s">
        <v>17</v>
      </c>
      <c r="B129" s="584" t="s">
        <v>108</v>
      </c>
      <c r="C129" s="584"/>
      <c r="D129" s="584"/>
      <c r="E129" s="584"/>
      <c r="F129" s="98">
        <f>F103</f>
        <v>0</v>
      </c>
      <c r="G129" s="245"/>
      <c r="H129" s="27"/>
    </row>
    <row r="130" spans="1:12">
      <c r="A130" s="11" t="s">
        <v>19</v>
      </c>
      <c r="B130" s="581" t="s">
        <v>109</v>
      </c>
      <c r="C130" s="581"/>
      <c r="D130" s="581"/>
      <c r="E130" s="581"/>
      <c r="F130" s="34">
        <f>F108</f>
        <v>0</v>
      </c>
      <c r="G130" s="235"/>
      <c r="H130" s="27"/>
    </row>
    <row r="131" spans="1:12">
      <c r="A131" s="580" t="s">
        <v>110</v>
      </c>
      <c r="B131" s="580"/>
      <c r="C131" s="580"/>
      <c r="D131" s="580"/>
      <c r="E131" s="580"/>
      <c r="F131" s="98">
        <f>SUM(F126:F130)</f>
        <v>0</v>
      </c>
      <c r="G131" s="245"/>
      <c r="H131" s="27"/>
    </row>
    <row r="132" spans="1:12">
      <c r="A132" s="11" t="s">
        <v>19</v>
      </c>
      <c r="B132" s="581" t="s">
        <v>111</v>
      </c>
      <c r="C132" s="581"/>
      <c r="D132" s="581"/>
      <c r="E132" s="581"/>
      <c r="F132" s="34">
        <f>F120</f>
        <v>0</v>
      </c>
      <c r="G132" s="235"/>
      <c r="H132" s="27"/>
      <c r="L132" s="10"/>
    </row>
    <row r="133" spans="1:12">
      <c r="A133" s="582" t="s">
        <v>53</v>
      </c>
      <c r="B133" s="582"/>
      <c r="C133" s="582"/>
      <c r="D133" s="582"/>
      <c r="E133" s="582"/>
      <c r="F133" s="42">
        <f>SUM(F131:F132)</f>
        <v>0</v>
      </c>
      <c r="G133" s="237"/>
      <c r="H133" s="44"/>
    </row>
    <row r="134" spans="1:12">
      <c r="F134" s="17"/>
      <c r="G134" s="17"/>
      <c r="H134" s="27"/>
    </row>
    <row r="135" spans="1:12">
      <c r="H135" s="27"/>
    </row>
    <row r="136" spans="1:12">
      <c r="H136" s="27"/>
    </row>
    <row r="137" spans="1:12">
      <c r="H137" s="27"/>
    </row>
    <row r="138" spans="1:12">
      <c r="H138" s="27"/>
    </row>
    <row r="139" spans="1:12">
      <c r="H139" s="27"/>
    </row>
    <row r="140" spans="1:12">
      <c r="H140" s="27"/>
    </row>
    <row r="141" spans="1:12">
      <c r="H141" s="27"/>
    </row>
    <row r="142" spans="1:12">
      <c r="H142" s="27"/>
    </row>
    <row r="143" spans="1:12">
      <c r="H143" s="27"/>
    </row>
    <row r="144" spans="1:12">
      <c r="H144" s="27"/>
    </row>
    <row r="145" spans="8:8">
      <c r="H145" s="27"/>
    </row>
    <row r="146" spans="8:8">
      <c r="H146" s="27"/>
    </row>
    <row r="147" spans="8:8">
      <c r="H147" s="27"/>
    </row>
    <row r="148" spans="8:8">
      <c r="H148" s="27"/>
    </row>
    <row r="149" spans="8:8">
      <c r="H149" s="27"/>
    </row>
    <row r="150" spans="8:8">
      <c r="H150" s="27"/>
    </row>
    <row r="151" spans="8:8">
      <c r="H151" s="27"/>
    </row>
  </sheetData>
  <mergeCells count="115">
    <mergeCell ref="B9:E9"/>
    <mergeCell ref="B10:E10"/>
    <mergeCell ref="B11:E11"/>
    <mergeCell ref="B12:E12"/>
    <mergeCell ref="A18:F18"/>
    <mergeCell ref="B22:E22"/>
    <mergeCell ref="A1:F1"/>
    <mergeCell ref="A2:F2"/>
    <mergeCell ref="A3:F3"/>
    <mergeCell ref="A4:F4"/>
    <mergeCell ref="A6:F6"/>
    <mergeCell ref="A7:F7"/>
    <mergeCell ref="M39:P39"/>
    <mergeCell ref="B29:E29"/>
    <mergeCell ref="B30:E30"/>
    <mergeCell ref="B31:E31"/>
    <mergeCell ref="B33:E33"/>
    <mergeCell ref="B34:E34"/>
    <mergeCell ref="B23:E23"/>
    <mergeCell ref="B24:E24"/>
    <mergeCell ref="B25:E25"/>
    <mergeCell ref="B26:E26"/>
    <mergeCell ref="A27:F27"/>
    <mergeCell ref="A28:F28"/>
    <mergeCell ref="B45:D45"/>
    <mergeCell ref="B46:D46"/>
    <mergeCell ref="B47:D47"/>
    <mergeCell ref="B48:D48"/>
    <mergeCell ref="B49:D49"/>
    <mergeCell ref="B50:D50"/>
    <mergeCell ref="B35:E35"/>
    <mergeCell ref="A36:E36"/>
    <mergeCell ref="A37:F37"/>
    <mergeCell ref="B38:E38"/>
    <mergeCell ref="B39:D39"/>
    <mergeCell ref="B40:D40"/>
    <mergeCell ref="B41:D41"/>
    <mergeCell ref="B42:D42"/>
    <mergeCell ref="A43:D43"/>
    <mergeCell ref="H66:J66"/>
    <mergeCell ref="B58:E58"/>
    <mergeCell ref="B59:E59"/>
    <mergeCell ref="B60:E60"/>
    <mergeCell ref="H60:K60"/>
    <mergeCell ref="B61:E61"/>
    <mergeCell ref="B51:D51"/>
    <mergeCell ref="B52:D52"/>
    <mergeCell ref="A54:D54"/>
    <mergeCell ref="B56:E56"/>
    <mergeCell ref="B57:E57"/>
    <mergeCell ref="A68:F68"/>
    <mergeCell ref="B69:E69"/>
    <mergeCell ref="A73:E73"/>
    <mergeCell ref="A74:F74"/>
    <mergeCell ref="B76:D76"/>
    <mergeCell ref="B77:D77"/>
    <mergeCell ref="B62:E62"/>
    <mergeCell ref="B63:E63"/>
    <mergeCell ref="A64:E64"/>
    <mergeCell ref="A65:F65"/>
    <mergeCell ref="A66:F66"/>
    <mergeCell ref="B70:E70"/>
    <mergeCell ref="B71:E71"/>
    <mergeCell ref="B72:E72"/>
    <mergeCell ref="B85:D85"/>
    <mergeCell ref="B86:D86"/>
    <mergeCell ref="B87:D87"/>
    <mergeCell ref="B88:D88"/>
    <mergeCell ref="B89:D89"/>
    <mergeCell ref="B90:D90"/>
    <mergeCell ref="B78:D78"/>
    <mergeCell ref="B79:D79"/>
    <mergeCell ref="B80:D80"/>
    <mergeCell ref="B81:D81"/>
    <mergeCell ref="A83:F83"/>
    <mergeCell ref="B84:D84"/>
    <mergeCell ref="A99:F99"/>
    <mergeCell ref="B100:E100"/>
    <mergeCell ref="B101:E101"/>
    <mergeCell ref="B102:E102"/>
    <mergeCell ref="A103:E103"/>
    <mergeCell ref="A104:F104"/>
    <mergeCell ref="B91:D91"/>
    <mergeCell ref="A92:D92"/>
    <mergeCell ref="B94:D94"/>
    <mergeCell ref="B96:D96"/>
    <mergeCell ref="B97:D97"/>
    <mergeCell ref="B95:D95"/>
    <mergeCell ref="A110:F110"/>
    <mergeCell ref="B111:D111"/>
    <mergeCell ref="A120:D120"/>
    <mergeCell ref="A121:F121"/>
    <mergeCell ref="A122:F122"/>
    <mergeCell ref="A124:F124"/>
    <mergeCell ref="B105:D105"/>
    <mergeCell ref="B106:D106"/>
    <mergeCell ref="B107:D107"/>
    <mergeCell ref="A109:F10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A131:E131"/>
    <mergeCell ref="B132:E132"/>
    <mergeCell ref="A133:E133"/>
    <mergeCell ref="A125:E125"/>
    <mergeCell ref="B126:E126"/>
    <mergeCell ref="B127:E127"/>
    <mergeCell ref="B128:E128"/>
    <mergeCell ref="B129:E129"/>
    <mergeCell ref="B130:E130"/>
  </mergeCells>
  <printOptions horizontalCentered="1"/>
  <pageMargins left="0.51181102362204722" right="0.51181102362204722" top="0.78740157480314965" bottom="0.78740157480314965" header="0.31496062992125984" footer="0.31496062992125984"/>
  <pageSetup scale="65" orientation="portrait" r:id="rId1"/>
  <rowBreaks count="2" manualBreakCount="2">
    <brk id="55" max="7" man="1"/>
    <brk id="10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4"/>
  <sheetViews>
    <sheetView view="pageBreakPreview" zoomScaleNormal="100" zoomScaleSheetLayoutView="100" workbookViewId="0">
      <selection activeCell="F11" sqref="F11"/>
    </sheetView>
  </sheetViews>
  <sheetFormatPr defaultRowHeight="15"/>
  <cols>
    <col min="1" max="1" width="7.7109375" customWidth="1"/>
    <col min="2" max="2" width="45" customWidth="1"/>
    <col min="3" max="3" width="19.28515625" customWidth="1"/>
    <col min="4" max="4" width="14.28515625" customWidth="1"/>
    <col min="5" max="5" width="11.140625" customWidth="1"/>
    <col min="6" max="6" width="42.42578125" customWidth="1"/>
    <col min="7" max="7" width="24.5703125" customWidth="1"/>
    <col min="11" max="11" width="13.28515625" bestFit="1" customWidth="1"/>
  </cols>
  <sheetData>
    <row r="1" spans="1:6" ht="15" customHeight="1">
      <c r="A1" s="591" t="s">
        <v>112</v>
      </c>
      <c r="B1" s="673"/>
      <c r="C1" s="673"/>
      <c r="D1" s="673"/>
      <c r="E1" s="673"/>
      <c r="F1" s="673"/>
    </row>
    <row r="2" spans="1:6" ht="15" customHeight="1">
      <c r="A2" s="591"/>
      <c r="B2" s="591"/>
      <c r="C2" s="591"/>
      <c r="D2" s="591"/>
      <c r="E2" s="591"/>
      <c r="F2" s="591"/>
    </row>
    <row r="3" spans="1:6" ht="15" customHeight="1">
      <c r="A3" s="591" t="s">
        <v>122</v>
      </c>
      <c r="B3" s="591"/>
      <c r="C3" s="591"/>
      <c r="D3" s="591"/>
      <c r="E3" s="591"/>
      <c r="F3" s="591"/>
    </row>
    <row r="4" spans="1:6" ht="15" customHeight="1">
      <c r="A4" s="591" t="str">
        <f>Proposta!C3</f>
        <v>Nº do Processo SEI: 23525.003463/2024-95</v>
      </c>
      <c r="B4" s="591"/>
      <c r="C4" s="591"/>
      <c r="D4" s="591"/>
      <c r="E4" s="591"/>
      <c r="F4" s="591"/>
    </row>
    <row r="5" spans="1:6" ht="15" customHeight="1">
      <c r="A5" s="1"/>
      <c r="B5" s="1"/>
      <c r="C5" s="1"/>
      <c r="D5" s="1"/>
      <c r="E5" s="1"/>
      <c r="F5" s="1"/>
    </row>
    <row r="6" spans="1:6" ht="15" customHeight="1">
      <c r="A6" s="591" t="s">
        <v>369</v>
      </c>
      <c r="B6" s="591"/>
      <c r="C6" s="591"/>
      <c r="D6" s="591"/>
      <c r="E6" s="591"/>
      <c r="F6" s="591"/>
    </row>
    <row r="7" spans="1:6" ht="15" customHeight="1">
      <c r="A7" s="591" t="s">
        <v>370</v>
      </c>
      <c r="B7" s="591"/>
      <c r="C7" s="591"/>
      <c r="D7" s="591"/>
      <c r="E7" s="591"/>
      <c r="F7" s="591"/>
    </row>
    <row r="8" spans="1:6" ht="15" customHeight="1">
      <c r="A8" s="56"/>
      <c r="B8" s="56"/>
      <c r="C8" s="56"/>
      <c r="D8" s="56"/>
      <c r="E8" s="56"/>
      <c r="F8" s="56"/>
    </row>
    <row r="9" spans="1:6" ht="15" customHeight="1">
      <c r="A9" s="5" t="s">
        <v>13</v>
      </c>
      <c r="B9" s="666" t="s">
        <v>56</v>
      </c>
      <c r="C9" s="667"/>
      <c r="D9" s="667"/>
      <c r="E9" s="668"/>
      <c r="F9" s="5" t="s">
        <v>54</v>
      </c>
    </row>
    <row r="10" spans="1:6" ht="15" customHeight="1">
      <c r="A10" s="5" t="s">
        <v>15</v>
      </c>
      <c r="B10" s="666" t="s">
        <v>55</v>
      </c>
      <c r="C10" s="669"/>
      <c r="D10" s="669"/>
      <c r="E10" s="670"/>
      <c r="F10" s="5" t="s">
        <v>59</v>
      </c>
    </row>
    <row r="11" spans="1:6">
      <c r="A11" s="5" t="s">
        <v>16</v>
      </c>
      <c r="B11" s="666" t="s">
        <v>57</v>
      </c>
      <c r="C11" s="669"/>
      <c r="D11" s="669"/>
      <c r="E11" s="670"/>
      <c r="F11" s="6"/>
    </row>
    <row r="12" spans="1:6" ht="15" customHeight="1">
      <c r="A12" s="5" t="s">
        <v>17</v>
      </c>
      <c r="B12" s="666" t="s">
        <v>58</v>
      </c>
      <c r="C12" s="669"/>
      <c r="D12" s="669"/>
      <c r="E12" s="670"/>
      <c r="F12" s="5" t="s">
        <v>60</v>
      </c>
    </row>
    <row r="13" spans="1:6" ht="15" customHeight="1">
      <c r="A13" s="56"/>
      <c r="B13" s="56"/>
      <c r="C13" s="56"/>
      <c r="D13" s="56"/>
      <c r="E13" s="56"/>
      <c r="F13" s="56"/>
    </row>
    <row r="14" spans="1:6">
      <c r="B14" s="2" t="s">
        <v>0</v>
      </c>
    </row>
    <row r="15" spans="1:6" ht="24">
      <c r="A15" s="3" t="s">
        <v>1</v>
      </c>
      <c r="B15" s="4" t="s">
        <v>64</v>
      </c>
      <c r="C15" s="5" t="s">
        <v>2</v>
      </c>
      <c r="D15" s="6" t="s">
        <v>3</v>
      </c>
      <c r="E15" s="7" t="s">
        <v>4</v>
      </c>
      <c r="F15" s="8" t="s">
        <v>5</v>
      </c>
    </row>
    <row r="16" spans="1:6">
      <c r="A16" s="3">
        <v>1</v>
      </c>
      <c r="B16" s="257" t="s">
        <v>249</v>
      </c>
      <c r="C16" s="258" t="s">
        <v>6</v>
      </c>
      <c r="D16" s="259" t="s">
        <v>190</v>
      </c>
      <c r="E16" s="260" t="s">
        <v>7</v>
      </c>
      <c r="F16" s="259">
        <v>1</v>
      </c>
    </row>
    <row r="18" spans="1:6">
      <c r="A18" s="591" t="s">
        <v>8</v>
      </c>
      <c r="B18" s="591"/>
      <c r="C18" s="591"/>
      <c r="D18" s="591"/>
      <c r="E18" s="591"/>
      <c r="F18" s="591"/>
    </row>
    <row r="19" spans="1:6" ht="15" customHeight="1"/>
    <row r="20" spans="1:6">
      <c r="A20" s="9" t="s">
        <v>9</v>
      </c>
    </row>
    <row r="22" spans="1:6">
      <c r="A22" s="11">
        <v>1</v>
      </c>
      <c r="B22" s="581" t="s">
        <v>10</v>
      </c>
      <c r="C22" s="581"/>
      <c r="D22" s="671"/>
      <c r="E22" s="672"/>
      <c r="F22" s="201" t="str">
        <f>B16</f>
        <v>BRIGADISTA PROFISSIONAL LÍDER DIARISTA</v>
      </c>
    </row>
    <row r="23" spans="1:6">
      <c r="A23" s="11">
        <v>2</v>
      </c>
      <c r="B23" s="625" t="s">
        <v>61</v>
      </c>
      <c r="C23" s="657"/>
      <c r="D23" s="657"/>
      <c r="E23" s="657"/>
      <c r="F23" s="202" t="s">
        <v>130</v>
      </c>
    </row>
    <row r="24" spans="1:6">
      <c r="A24" s="11">
        <v>3</v>
      </c>
      <c r="B24" s="658" t="s">
        <v>62</v>
      </c>
      <c r="C24" s="659"/>
      <c r="D24" s="660"/>
      <c r="E24" s="660"/>
      <c r="F24" s="203"/>
    </row>
    <row r="25" spans="1:6">
      <c r="A25" s="11">
        <v>4</v>
      </c>
      <c r="B25" s="625" t="s">
        <v>63</v>
      </c>
      <c r="C25" s="623"/>
      <c r="D25" s="657"/>
      <c r="E25" s="657"/>
      <c r="F25" s="204" t="str">
        <f>B16</f>
        <v>BRIGADISTA PROFISSIONAL LÍDER DIARISTA</v>
      </c>
    </row>
    <row r="26" spans="1:6">
      <c r="A26" s="11">
        <v>5</v>
      </c>
      <c r="B26" s="625" t="s">
        <v>65</v>
      </c>
      <c r="C26" s="657"/>
      <c r="D26" s="657"/>
      <c r="E26" s="661"/>
      <c r="F26" s="249"/>
    </row>
    <row r="27" spans="1:6" ht="15.75" thickBot="1">
      <c r="A27" s="662"/>
      <c r="B27" s="662"/>
      <c r="C27" s="662"/>
      <c r="D27" s="662"/>
      <c r="E27" s="662"/>
      <c r="F27" s="662"/>
    </row>
    <row r="28" spans="1:6" ht="30.75" customHeight="1" thickBot="1">
      <c r="A28" s="663" t="s">
        <v>207</v>
      </c>
      <c r="B28" s="664"/>
      <c r="C28" s="664"/>
      <c r="D28" s="664"/>
      <c r="E28" s="664"/>
      <c r="F28" s="665"/>
    </row>
    <row r="29" spans="1:6">
      <c r="A29" s="62">
        <v>1</v>
      </c>
      <c r="B29" s="647" t="s">
        <v>11</v>
      </c>
      <c r="C29" s="637"/>
      <c r="D29" s="637"/>
      <c r="E29" s="637"/>
      <c r="F29" s="63" t="s">
        <v>12</v>
      </c>
    </row>
    <row r="30" spans="1:6">
      <c r="A30" s="11" t="s">
        <v>13</v>
      </c>
      <c r="B30" s="625" t="s">
        <v>238</v>
      </c>
      <c r="C30" s="623"/>
      <c r="D30" s="623"/>
      <c r="E30" s="623"/>
      <c r="F30" s="206">
        <f>F24</f>
        <v>0</v>
      </c>
    </row>
    <row r="31" spans="1:6">
      <c r="A31" s="11" t="s">
        <v>15</v>
      </c>
      <c r="B31" s="625" t="s">
        <v>239</v>
      </c>
      <c r="C31" s="623"/>
      <c r="D31" s="623"/>
      <c r="E31" s="623"/>
      <c r="F31" s="206">
        <f>(F30)*0.3</f>
        <v>0</v>
      </c>
    </row>
    <row r="32" spans="1:6">
      <c r="A32" s="11" t="s">
        <v>16</v>
      </c>
      <c r="B32" s="363" t="s">
        <v>252</v>
      </c>
      <c r="C32" s="364"/>
      <c r="D32" s="369"/>
      <c r="E32" s="368">
        <v>0</v>
      </c>
      <c r="F32" s="206">
        <f>D32*E32</f>
        <v>0</v>
      </c>
    </row>
    <row r="33" spans="1:7">
      <c r="A33" s="11" t="s">
        <v>17</v>
      </c>
      <c r="B33" s="625" t="s">
        <v>18</v>
      </c>
      <c r="C33" s="623"/>
      <c r="D33" s="623"/>
      <c r="E33" s="623"/>
      <c r="F33" s="206">
        <v>0</v>
      </c>
    </row>
    <row r="34" spans="1:7">
      <c r="A34" s="11" t="s">
        <v>19</v>
      </c>
      <c r="B34" s="625" t="s">
        <v>66</v>
      </c>
      <c r="C34" s="623"/>
      <c r="D34" s="623"/>
      <c r="E34" s="623"/>
      <c r="F34" s="206">
        <v>0</v>
      </c>
    </row>
    <row r="35" spans="1:7">
      <c r="A35" s="15" t="s">
        <v>20</v>
      </c>
      <c r="B35" s="625" t="s">
        <v>126</v>
      </c>
      <c r="C35" s="623"/>
      <c r="D35" s="623"/>
      <c r="E35" s="623"/>
      <c r="F35" s="206">
        <v>0</v>
      </c>
    </row>
    <row r="36" spans="1:7" ht="15.75" thickBot="1">
      <c r="A36" s="640" t="s">
        <v>22</v>
      </c>
      <c r="B36" s="641"/>
      <c r="C36" s="642"/>
      <c r="D36" s="642"/>
      <c r="E36" s="643"/>
      <c r="F36" s="74">
        <f>SUM(F30:F35)</f>
        <v>0</v>
      </c>
    </row>
    <row r="37" spans="1:7" ht="38.25" customHeight="1" thickBot="1">
      <c r="A37" s="644" t="s">
        <v>243</v>
      </c>
      <c r="B37" s="645"/>
      <c r="C37" s="645"/>
      <c r="D37" s="645"/>
      <c r="E37" s="645"/>
      <c r="F37" s="646"/>
    </row>
    <row r="38" spans="1:7">
      <c r="A38" s="64" t="s">
        <v>67</v>
      </c>
      <c r="B38" s="647" t="s">
        <v>68</v>
      </c>
      <c r="C38" s="637"/>
      <c r="D38" s="637"/>
      <c r="E38" s="637"/>
      <c r="F38" s="63" t="s">
        <v>12</v>
      </c>
    </row>
    <row r="39" spans="1:7">
      <c r="A39" s="11" t="s">
        <v>13</v>
      </c>
      <c r="B39" s="648" t="s">
        <v>69</v>
      </c>
      <c r="C39" s="649"/>
      <c r="D39" s="650"/>
      <c r="E39" s="194"/>
      <c r="F39" s="207">
        <f>E39*F36</f>
        <v>0</v>
      </c>
      <c r="G39" s="51"/>
    </row>
    <row r="40" spans="1:7">
      <c r="A40" s="11" t="s">
        <v>15</v>
      </c>
      <c r="B40" s="648" t="s">
        <v>70</v>
      </c>
      <c r="C40" s="649"/>
      <c r="D40" s="650"/>
      <c r="E40" s="194"/>
      <c r="F40" s="207">
        <f>E40*F36</f>
        <v>0</v>
      </c>
      <c r="G40" s="51"/>
    </row>
    <row r="41" spans="1:7">
      <c r="A41" s="11"/>
      <c r="B41" s="674" t="s">
        <v>36</v>
      </c>
      <c r="C41" s="675"/>
      <c r="D41" s="676"/>
      <c r="E41" s="194">
        <f>E39+E40</f>
        <v>0</v>
      </c>
      <c r="F41" s="207">
        <f>SUM(F39:F40)</f>
        <v>0</v>
      </c>
      <c r="G41" s="51"/>
    </row>
    <row r="42" spans="1:7">
      <c r="A42" s="11" t="s">
        <v>16</v>
      </c>
      <c r="B42" s="648" t="s">
        <v>71</v>
      </c>
      <c r="C42" s="649"/>
      <c r="D42" s="650"/>
      <c r="E42" s="194">
        <f>E54*E41</f>
        <v>0</v>
      </c>
      <c r="F42" s="207">
        <f>E42*F36</f>
        <v>0</v>
      </c>
      <c r="G42" s="51"/>
    </row>
    <row r="43" spans="1:7" ht="15" customHeight="1">
      <c r="A43" s="607" t="s">
        <v>72</v>
      </c>
      <c r="B43" s="608"/>
      <c r="C43" s="608"/>
      <c r="D43" s="609"/>
      <c r="E43" s="58">
        <f>E41+E42</f>
        <v>0</v>
      </c>
      <c r="F43" s="16">
        <f>SUM(F41:F42)</f>
        <v>0</v>
      </c>
      <c r="G43" s="18"/>
    </row>
    <row r="44" spans="1:7" ht="15" customHeight="1">
      <c r="A44" s="59"/>
      <c r="B44" s="59"/>
      <c r="E44" s="60"/>
      <c r="F44" s="61"/>
      <c r="G44" s="18"/>
    </row>
    <row r="45" spans="1:7" ht="15" customHeight="1">
      <c r="A45" s="23" t="s">
        <v>73</v>
      </c>
      <c r="B45" s="521" t="s">
        <v>74</v>
      </c>
      <c r="C45" s="522"/>
      <c r="D45" s="523"/>
      <c r="E45" s="23" t="s">
        <v>26</v>
      </c>
      <c r="F45" s="24" t="s">
        <v>12</v>
      </c>
      <c r="G45" s="18"/>
    </row>
    <row r="46" spans="1:7">
      <c r="A46" s="25" t="s">
        <v>13</v>
      </c>
      <c r="B46" s="505" t="s">
        <v>27</v>
      </c>
      <c r="C46" s="506"/>
      <c r="D46" s="507"/>
      <c r="E46" s="208"/>
      <c r="F46" s="26">
        <f>E46*$F$36</f>
        <v>0</v>
      </c>
      <c r="G46" s="18"/>
    </row>
    <row r="47" spans="1:7">
      <c r="A47" s="25" t="s">
        <v>15</v>
      </c>
      <c r="B47" s="505" t="s">
        <v>28</v>
      </c>
      <c r="C47" s="506"/>
      <c r="D47" s="507"/>
      <c r="E47" s="208"/>
      <c r="F47" s="26">
        <f t="shared" ref="F47:F53" si="0">E47*$F$36</f>
        <v>0</v>
      </c>
      <c r="G47" s="18"/>
    </row>
    <row r="48" spans="1:7">
      <c r="A48" s="25" t="s">
        <v>16</v>
      </c>
      <c r="B48" s="505" t="s">
        <v>29</v>
      </c>
      <c r="C48" s="506"/>
      <c r="D48" s="507"/>
      <c r="E48" s="208"/>
      <c r="F48" s="26">
        <f t="shared" si="0"/>
        <v>0</v>
      </c>
      <c r="G48" s="18"/>
    </row>
    <row r="49" spans="1:7">
      <c r="A49" s="25" t="s">
        <v>17</v>
      </c>
      <c r="B49" s="505" t="s">
        <v>30</v>
      </c>
      <c r="C49" s="506"/>
      <c r="D49" s="507"/>
      <c r="E49" s="208"/>
      <c r="F49" s="26">
        <f t="shared" si="0"/>
        <v>0</v>
      </c>
      <c r="G49" s="18"/>
    </row>
    <row r="50" spans="1:7">
      <c r="A50" s="25" t="s">
        <v>19</v>
      </c>
      <c r="B50" s="505" t="s">
        <v>31</v>
      </c>
      <c r="C50" s="506"/>
      <c r="D50" s="507"/>
      <c r="E50" s="208"/>
      <c r="F50" s="26">
        <f t="shared" si="0"/>
        <v>0</v>
      </c>
      <c r="G50" s="18"/>
    </row>
    <row r="51" spans="1:7">
      <c r="A51" s="28" t="s">
        <v>20</v>
      </c>
      <c r="B51" s="502" t="s">
        <v>32</v>
      </c>
      <c r="C51" s="478"/>
      <c r="D51" s="479"/>
      <c r="E51" s="208"/>
      <c r="F51" s="29">
        <f t="shared" si="0"/>
        <v>0</v>
      </c>
      <c r="G51" s="18"/>
    </row>
    <row r="52" spans="1:7">
      <c r="A52" s="28" t="s">
        <v>21</v>
      </c>
      <c r="B52" s="502" t="s">
        <v>75</v>
      </c>
      <c r="C52" s="478"/>
      <c r="D52" s="479"/>
      <c r="E52" s="208"/>
      <c r="F52" s="29">
        <f t="shared" si="0"/>
        <v>0</v>
      </c>
      <c r="G52" s="18"/>
    </row>
    <row r="53" spans="1:7">
      <c r="A53" s="25" t="s">
        <v>23</v>
      </c>
      <c r="B53" s="53" t="s">
        <v>33</v>
      </c>
      <c r="C53" s="54"/>
      <c r="D53" s="55"/>
      <c r="E53" s="208"/>
      <c r="F53" s="26">
        <f t="shared" si="0"/>
        <v>0</v>
      </c>
      <c r="G53" s="18"/>
    </row>
    <row r="54" spans="1:7">
      <c r="A54" s="480" t="s">
        <v>34</v>
      </c>
      <c r="B54" s="635"/>
      <c r="C54" s="635"/>
      <c r="D54" s="636"/>
      <c r="E54" s="30">
        <f>SUM(E46:E53)</f>
        <v>0</v>
      </c>
      <c r="F54" s="31">
        <f>SUM(F46:F53)</f>
        <v>0</v>
      </c>
    </row>
    <row r="55" spans="1:7">
      <c r="A55" s="81"/>
      <c r="B55" s="82"/>
      <c r="C55" s="82"/>
      <c r="D55" s="82"/>
      <c r="E55" s="83"/>
      <c r="F55" s="84"/>
    </row>
    <row r="56" spans="1:7">
      <c r="A56" s="63" t="s">
        <v>76</v>
      </c>
      <c r="B56" s="637" t="s">
        <v>77</v>
      </c>
      <c r="C56" s="638"/>
      <c r="D56" s="638"/>
      <c r="E56" s="639"/>
      <c r="F56" s="62" t="s">
        <v>12</v>
      </c>
    </row>
    <row r="57" spans="1:7">
      <c r="A57" s="11" t="s">
        <v>13</v>
      </c>
      <c r="B57" s="613" t="s">
        <v>78</v>
      </c>
      <c r="C57" s="614"/>
      <c r="D57" s="614"/>
      <c r="E57" s="615"/>
      <c r="F57" s="207">
        <v>0</v>
      </c>
    </row>
    <row r="58" spans="1:7">
      <c r="A58" s="11" t="s">
        <v>15</v>
      </c>
      <c r="B58" s="625" t="s">
        <v>241</v>
      </c>
      <c r="C58" s="623"/>
      <c r="D58" s="623"/>
      <c r="E58" s="624"/>
      <c r="F58" s="207">
        <v>0</v>
      </c>
    </row>
    <row r="59" spans="1:7">
      <c r="A59" s="358" t="s">
        <v>16</v>
      </c>
      <c r="B59" s="629" t="s">
        <v>188</v>
      </c>
      <c r="C59" s="605"/>
      <c r="D59" s="605"/>
      <c r="E59" s="606"/>
      <c r="F59" s="29">
        <v>0</v>
      </c>
    </row>
    <row r="60" spans="1:7">
      <c r="A60" s="11" t="s">
        <v>17</v>
      </c>
      <c r="B60" s="625" t="s">
        <v>353</v>
      </c>
      <c r="C60" s="623"/>
      <c r="D60" s="623"/>
      <c r="E60" s="624"/>
      <c r="F60" s="207">
        <v>0</v>
      </c>
    </row>
    <row r="61" spans="1:7">
      <c r="A61" s="11" t="s">
        <v>19</v>
      </c>
      <c r="B61" s="625" t="s">
        <v>131</v>
      </c>
      <c r="C61" s="623"/>
      <c r="D61" s="623"/>
      <c r="E61" s="624"/>
      <c r="F61" s="207">
        <v>0</v>
      </c>
    </row>
    <row r="62" spans="1:7">
      <c r="A62" s="351" t="s">
        <v>20</v>
      </c>
      <c r="B62" s="629" t="s">
        <v>115</v>
      </c>
      <c r="C62" s="605"/>
      <c r="D62" s="605"/>
      <c r="E62" s="606"/>
      <c r="F62" s="207">
        <v>0</v>
      </c>
    </row>
    <row r="63" spans="1:7">
      <c r="A63" s="11" t="s">
        <v>21</v>
      </c>
      <c r="B63" s="625" t="s">
        <v>187</v>
      </c>
      <c r="C63" s="623"/>
      <c r="D63" s="623"/>
      <c r="E63" s="624"/>
      <c r="F63" s="207">
        <v>0</v>
      </c>
    </row>
    <row r="64" spans="1:7">
      <c r="A64" s="630" t="s">
        <v>42</v>
      </c>
      <c r="B64" s="627"/>
      <c r="C64" s="627"/>
      <c r="D64" s="627"/>
      <c r="E64" s="628"/>
      <c r="F64" s="21">
        <f>SUM(F57:F63)</f>
        <v>0</v>
      </c>
    </row>
    <row r="65" spans="1:7" ht="31.5" customHeight="1">
      <c r="A65" s="589" t="s">
        <v>79</v>
      </c>
      <c r="B65" s="589"/>
      <c r="C65" s="589"/>
      <c r="D65" s="589"/>
      <c r="E65" s="589"/>
      <c r="F65" s="589"/>
    </row>
    <row r="66" spans="1:7" ht="26.25" customHeight="1">
      <c r="A66" s="631" t="s">
        <v>80</v>
      </c>
      <c r="B66" s="631"/>
      <c r="C66" s="631"/>
      <c r="D66" s="631"/>
      <c r="E66" s="631"/>
      <c r="F66" s="631"/>
    </row>
    <row r="67" spans="1:7" ht="17.25" customHeight="1" thickBot="1">
      <c r="A67" s="66"/>
      <c r="B67" s="66"/>
      <c r="C67" s="66"/>
      <c r="D67" s="66"/>
      <c r="E67" s="66"/>
      <c r="F67" s="66"/>
    </row>
    <row r="68" spans="1:7" ht="20.25" customHeight="1" thickBot="1">
      <c r="A68" s="525" t="s">
        <v>85</v>
      </c>
      <c r="B68" s="526"/>
      <c r="C68" s="526"/>
      <c r="D68" s="526"/>
      <c r="E68" s="526"/>
      <c r="F68" s="527"/>
    </row>
    <row r="69" spans="1:7" ht="15" customHeight="1">
      <c r="A69" s="63">
        <v>2</v>
      </c>
      <c r="B69" s="593" t="s">
        <v>81</v>
      </c>
      <c r="C69" s="594"/>
      <c r="D69" s="594"/>
      <c r="E69" s="595"/>
      <c r="F69" s="62" t="s">
        <v>12</v>
      </c>
    </row>
    <row r="70" spans="1:7" ht="15" customHeight="1">
      <c r="A70" s="12" t="s">
        <v>67</v>
      </c>
      <c r="B70" s="505" t="s">
        <v>82</v>
      </c>
      <c r="C70" s="506"/>
      <c r="D70" s="506"/>
      <c r="E70" s="507"/>
      <c r="F70" s="65">
        <f>F43</f>
        <v>0</v>
      </c>
    </row>
    <row r="71" spans="1:7" ht="15" customHeight="1">
      <c r="A71" s="12" t="s">
        <v>73</v>
      </c>
      <c r="B71" s="505" t="s">
        <v>83</v>
      </c>
      <c r="C71" s="506"/>
      <c r="D71" s="506"/>
      <c r="E71" s="507"/>
      <c r="F71" s="65">
        <f>F54</f>
        <v>0</v>
      </c>
    </row>
    <row r="72" spans="1:7" ht="15" customHeight="1">
      <c r="A72" s="12" t="s">
        <v>76</v>
      </c>
      <c r="B72" s="505" t="s">
        <v>84</v>
      </c>
      <c r="C72" s="506"/>
      <c r="D72" s="506"/>
      <c r="E72" s="507"/>
      <c r="F72" s="65">
        <f>F64</f>
        <v>0</v>
      </c>
    </row>
    <row r="73" spans="1:7" ht="15" customHeight="1" thickBot="1">
      <c r="A73" s="576" t="s">
        <v>42</v>
      </c>
      <c r="B73" s="577"/>
      <c r="C73" s="577"/>
      <c r="D73" s="577"/>
      <c r="E73" s="578"/>
      <c r="F73" s="96">
        <f>SUM(F70:F72)</f>
        <v>0</v>
      </c>
    </row>
    <row r="74" spans="1:7" ht="37.5" customHeight="1" thickBot="1">
      <c r="A74" s="468" t="s">
        <v>242</v>
      </c>
      <c r="B74" s="469"/>
      <c r="C74" s="469"/>
      <c r="D74" s="469"/>
      <c r="E74" s="469"/>
      <c r="F74" s="470"/>
    </row>
    <row r="75" spans="1:7" ht="24.75" customHeight="1">
      <c r="A75" s="52">
        <v>3</v>
      </c>
      <c r="B75" s="32" t="s">
        <v>37</v>
      </c>
      <c r="C75" s="33"/>
      <c r="D75" s="33"/>
      <c r="E75" s="52" t="s">
        <v>26</v>
      </c>
      <c r="F75" s="52" t="s">
        <v>12</v>
      </c>
    </row>
    <row r="76" spans="1:7" ht="18.75" customHeight="1">
      <c r="A76" s="11" t="s">
        <v>13</v>
      </c>
      <c r="B76" s="625" t="s">
        <v>38</v>
      </c>
      <c r="C76" s="623"/>
      <c r="D76" s="624"/>
      <c r="E76" s="209"/>
      <c r="F76" s="34">
        <v>0</v>
      </c>
      <c r="G76" s="75"/>
    </row>
    <row r="77" spans="1:7" ht="14.25" customHeight="1">
      <c r="A77" s="11" t="s">
        <v>15</v>
      </c>
      <c r="B77" s="625" t="s">
        <v>39</v>
      </c>
      <c r="C77" s="623"/>
      <c r="D77" s="624"/>
      <c r="E77" s="209"/>
      <c r="F77" s="34">
        <v>0</v>
      </c>
    </row>
    <row r="78" spans="1:7" ht="14.25" customHeight="1">
      <c r="A78" s="11" t="s">
        <v>16</v>
      </c>
      <c r="B78" s="597" t="s">
        <v>40</v>
      </c>
      <c r="C78" s="598"/>
      <c r="D78" s="599"/>
      <c r="E78" s="210"/>
      <c r="F78" s="34">
        <v>0</v>
      </c>
    </row>
    <row r="79" spans="1:7" ht="14.25" customHeight="1">
      <c r="A79" s="11" t="s">
        <v>17</v>
      </c>
      <c r="B79" s="625" t="s">
        <v>41</v>
      </c>
      <c r="C79" s="623"/>
      <c r="D79" s="624"/>
      <c r="E79" s="211"/>
      <c r="F79" s="34">
        <v>0</v>
      </c>
    </row>
    <row r="80" spans="1:7" ht="31.5" customHeight="1">
      <c r="A80" s="11" t="s">
        <v>19</v>
      </c>
      <c r="B80" s="625" t="s">
        <v>86</v>
      </c>
      <c r="C80" s="623"/>
      <c r="D80" s="624"/>
      <c r="E80" s="209"/>
      <c r="F80" s="34">
        <v>0</v>
      </c>
      <c r="G80" s="17"/>
    </row>
    <row r="81" spans="1:7" ht="31.5" customHeight="1">
      <c r="A81" s="11" t="s">
        <v>20</v>
      </c>
      <c r="B81" s="597" t="s">
        <v>87</v>
      </c>
      <c r="C81" s="598"/>
      <c r="D81" s="599"/>
      <c r="E81" s="250"/>
      <c r="F81" s="87">
        <v>0</v>
      </c>
    </row>
    <row r="82" spans="1:7" ht="15.75" thickBot="1">
      <c r="A82" s="32" t="s">
        <v>42</v>
      </c>
      <c r="B82" s="33"/>
      <c r="C82" s="33"/>
      <c r="D82" s="33"/>
      <c r="E82" s="35"/>
      <c r="F82" s="21">
        <f>SUM(F76:F81)</f>
        <v>0</v>
      </c>
    </row>
    <row r="83" spans="1:7" ht="31.5" customHeight="1" thickBot="1">
      <c r="A83" s="468" t="s">
        <v>231</v>
      </c>
      <c r="B83" s="469"/>
      <c r="C83" s="469"/>
      <c r="D83" s="469"/>
      <c r="E83" s="469"/>
      <c r="F83" s="470"/>
    </row>
    <row r="84" spans="1:7" ht="18" customHeight="1">
      <c r="A84" s="36" t="s">
        <v>25</v>
      </c>
      <c r="B84" s="626" t="s">
        <v>91</v>
      </c>
      <c r="C84" s="627"/>
      <c r="D84" s="628"/>
      <c r="E84" s="52" t="s">
        <v>26</v>
      </c>
      <c r="F84" s="37" t="s">
        <v>12</v>
      </c>
    </row>
    <row r="85" spans="1:7" ht="18" customHeight="1">
      <c r="A85" s="38" t="s">
        <v>13</v>
      </c>
      <c r="B85" s="622" t="s">
        <v>43</v>
      </c>
      <c r="C85" s="623"/>
      <c r="D85" s="624"/>
      <c r="E85" s="209"/>
      <c r="F85" s="39">
        <v>0</v>
      </c>
    </row>
    <row r="86" spans="1:7" ht="18" customHeight="1">
      <c r="A86" s="38" t="s">
        <v>15</v>
      </c>
      <c r="B86" s="622" t="s">
        <v>88</v>
      </c>
      <c r="C86" s="623"/>
      <c r="D86" s="624"/>
      <c r="E86" s="209"/>
      <c r="F86" s="39">
        <v>0</v>
      </c>
      <c r="G86" s="75"/>
    </row>
    <row r="87" spans="1:7" ht="18" customHeight="1">
      <c r="A87" s="38" t="s">
        <v>16</v>
      </c>
      <c r="B87" s="622" t="s">
        <v>44</v>
      </c>
      <c r="C87" s="623"/>
      <c r="D87" s="624"/>
      <c r="E87" s="209"/>
      <c r="F87" s="39">
        <v>0</v>
      </c>
      <c r="G87" s="75"/>
    </row>
    <row r="88" spans="1:7" ht="18" customHeight="1">
      <c r="A88" s="38" t="s">
        <v>17</v>
      </c>
      <c r="B88" s="622" t="s">
        <v>46</v>
      </c>
      <c r="C88" s="623"/>
      <c r="D88" s="624"/>
      <c r="E88" s="209"/>
      <c r="F88" s="39">
        <v>0</v>
      </c>
      <c r="G88" s="75"/>
    </row>
    <row r="89" spans="1:7" ht="18" customHeight="1">
      <c r="A89" s="38" t="s">
        <v>19</v>
      </c>
      <c r="B89" s="622" t="s">
        <v>89</v>
      </c>
      <c r="C89" s="623"/>
      <c r="D89" s="624"/>
      <c r="E89" s="209"/>
      <c r="F89" s="39">
        <v>0</v>
      </c>
      <c r="G89" s="75"/>
    </row>
    <row r="90" spans="1:7" ht="18" customHeight="1">
      <c r="A90" s="38" t="s">
        <v>20</v>
      </c>
      <c r="B90" s="622" t="s">
        <v>232</v>
      </c>
      <c r="C90" s="623"/>
      <c r="D90" s="624"/>
      <c r="E90" s="209"/>
      <c r="F90" s="39">
        <v>0</v>
      </c>
      <c r="G90" s="75"/>
    </row>
    <row r="91" spans="1:7" ht="30.75" customHeight="1">
      <c r="A91" s="349" t="s">
        <v>21</v>
      </c>
      <c r="B91" s="604" t="s">
        <v>90</v>
      </c>
      <c r="C91" s="605"/>
      <c r="D91" s="606"/>
      <c r="E91" s="209"/>
      <c r="F91" s="350">
        <v>0</v>
      </c>
      <c r="G91" s="75"/>
    </row>
    <row r="92" spans="1:7">
      <c r="A92" s="607" t="s">
        <v>42</v>
      </c>
      <c r="B92" s="608"/>
      <c r="C92" s="608"/>
      <c r="D92" s="609"/>
      <c r="E92" s="35"/>
      <c r="F92" s="41">
        <f>SUM(F85:F91)</f>
        <v>0</v>
      </c>
    </row>
    <row r="93" spans="1:7" ht="15.75" thickBot="1"/>
    <row r="94" spans="1:7" ht="15.75" thickBot="1">
      <c r="A94" s="70" t="s">
        <v>35</v>
      </c>
      <c r="B94" s="610" t="s">
        <v>92</v>
      </c>
      <c r="C94" s="611"/>
      <c r="D94" s="612"/>
      <c r="E94" s="71" t="s">
        <v>26</v>
      </c>
      <c r="F94" s="72" t="s">
        <v>12</v>
      </c>
    </row>
    <row r="95" spans="1:7">
      <c r="A95" s="352" t="s">
        <v>13</v>
      </c>
      <c r="B95" s="619" t="s">
        <v>93</v>
      </c>
      <c r="C95" s="620"/>
      <c r="D95" s="620"/>
      <c r="E95" s="621"/>
      <c r="F95" s="354">
        <v>0</v>
      </c>
    </row>
    <row r="96" spans="1:7" ht="15" customHeight="1">
      <c r="A96" s="3" t="s">
        <v>15</v>
      </c>
      <c r="B96" s="648" t="s">
        <v>94</v>
      </c>
      <c r="C96" s="649"/>
      <c r="D96" s="649"/>
      <c r="E96" s="650"/>
      <c r="F96" s="79">
        <f>F95*E54</f>
        <v>0</v>
      </c>
    </row>
    <row r="97" spans="1:11">
      <c r="A97" s="69"/>
      <c r="B97" s="616" t="s">
        <v>34</v>
      </c>
      <c r="C97" s="617"/>
      <c r="D97" s="618"/>
      <c r="E97" s="69"/>
      <c r="F97" s="94">
        <f>SUM(F95:F96)</f>
        <v>0</v>
      </c>
    </row>
    <row r="98" spans="1:11" ht="19.5" customHeight="1" thickBot="1">
      <c r="A98" s="66"/>
      <c r="B98" s="66"/>
      <c r="C98" s="66"/>
      <c r="D98" s="66"/>
      <c r="E98" s="66"/>
      <c r="F98" s="66"/>
    </row>
    <row r="99" spans="1:11" ht="20.25" customHeight="1" thickBot="1">
      <c r="A99" s="525" t="s">
        <v>95</v>
      </c>
      <c r="B99" s="526"/>
      <c r="C99" s="526"/>
      <c r="D99" s="526"/>
      <c r="E99" s="526"/>
      <c r="F99" s="527"/>
    </row>
    <row r="100" spans="1:11" ht="15" customHeight="1">
      <c r="A100" s="63">
        <v>4</v>
      </c>
      <c r="B100" s="593" t="s">
        <v>96</v>
      </c>
      <c r="C100" s="594"/>
      <c r="D100" s="594"/>
      <c r="E100" s="595"/>
      <c r="F100" s="62" t="s">
        <v>12</v>
      </c>
    </row>
    <row r="101" spans="1:11" ht="15.75">
      <c r="A101" s="11" t="s">
        <v>25</v>
      </c>
      <c r="B101" s="596" t="s">
        <v>45</v>
      </c>
      <c r="C101" s="596"/>
      <c r="D101" s="596"/>
      <c r="E101" s="596"/>
      <c r="F101" s="207">
        <f>F92</f>
        <v>0</v>
      </c>
    </row>
    <row r="102" spans="1:11" ht="15.75">
      <c r="A102" s="11" t="s">
        <v>35</v>
      </c>
      <c r="B102" s="597" t="s">
        <v>97</v>
      </c>
      <c r="C102" s="598"/>
      <c r="D102" s="598"/>
      <c r="E102" s="599"/>
      <c r="F102" s="207">
        <f>F97</f>
        <v>0</v>
      </c>
    </row>
    <row r="103" spans="1:11" ht="15.75" thickBot="1">
      <c r="A103" s="600" t="s">
        <v>42</v>
      </c>
      <c r="B103" s="600"/>
      <c r="C103" s="600"/>
      <c r="D103" s="600"/>
      <c r="E103" s="600"/>
      <c r="F103" s="73">
        <f>SUM(F101:F102)</f>
        <v>0</v>
      </c>
    </row>
    <row r="104" spans="1:11" ht="29.25" customHeight="1" thickBot="1">
      <c r="A104" s="601" t="s">
        <v>244</v>
      </c>
      <c r="B104" s="602"/>
      <c r="C104" s="602"/>
      <c r="D104" s="602"/>
      <c r="E104" s="602"/>
      <c r="F104" s="603"/>
    </row>
    <row r="105" spans="1:11">
      <c r="A105" s="62">
        <v>5</v>
      </c>
      <c r="B105" s="585" t="s">
        <v>24</v>
      </c>
      <c r="C105" s="585"/>
      <c r="D105" s="585"/>
      <c r="E105" s="62" t="s">
        <v>26</v>
      </c>
      <c r="F105" s="62" t="s">
        <v>12</v>
      </c>
    </row>
    <row r="106" spans="1:11">
      <c r="A106" s="11" t="s">
        <v>13</v>
      </c>
      <c r="B106" s="581" t="s">
        <v>191</v>
      </c>
      <c r="C106" s="581"/>
      <c r="D106" s="581"/>
      <c r="E106" s="40"/>
      <c r="F106" s="207">
        <f>'UNIFORMES E EPI'!F15</f>
        <v>0</v>
      </c>
    </row>
    <row r="107" spans="1:11">
      <c r="A107" s="11" t="s">
        <v>15</v>
      </c>
      <c r="B107" s="581" t="s">
        <v>187</v>
      </c>
      <c r="C107" s="581"/>
      <c r="D107" s="581"/>
      <c r="E107" s="43"/>
      <c r="F107" s="207">
        <v>0</v>
      </c>
    </row>
    <row r="108" spans="1:11">
      <c r="A108" s="32" t="s">
        <v>34</v>
      </c>
      <c r="B108" s="33"/>
      <c r="C108" s="33"/>
      <c r="D108" s="33"/>
      <c r="E108" s="35"/>
      <c r="F108" s="45">
        <f>SUM(F106:F107)</f>
        <v>0</v>
      </c>
    </row>
    <row r="109" spans="1:11">
      <c r="A109" s="592" t="s">
        <v>98</v>
      </c>
      <c r="B109" s="592"/>
      <c r="C109" s="592"/>
      <c r="D109" s="592"/>
      <c r="E109" s="592"/>
      <c r="F109" s="592"/>
    </row>
    <row r="110" spans="1:11" ht="30" customHeight="1" thickBot="1">
      <c r="A110" s="468" t="s">
        <v>245</v>
      </c>
      <c r="B110" s="469"/>
      <c r="C110" s="469"/>
      <c r="D110" s="469"/>
      <c r="E110" s="469"/>
      <c r="F110" s="470"/>
    </row>
    <row r="111" spans="1:11" ht="19.5" customHeight="1">
      <c r="A111" s="62">
        <v>6</v>
      </c>
      <c r="B111" s="585" t="s">
        <v>47</v>
      </c>
      <c r="C111" s="585"/>
      <c r="D111" s="585"/>
      <c r="E111" s="62" t="s">
        <v>26</v>
      </c>
      <c r="F111" s="62" t="s">
        <v>12</v>
      </c>
      <c r="K111" s="17"/>
    </row>
    <row r="112" spans="1:11" ht="15.75" customHeight="1">
      <c r="A112" s="25" t="s">
        <v>13</v>
      </c>
      <c r="B112" s="567" t="s">
        <v>103</v>
      </c>
      <c r="C112" s="568"/>
      <c r="D112" s="569"/>
      <c r="E112" s="172"/>
      <c r="F112" s="34">
        <v>0</v>
      </c>
      <c r="K112" s="17"/>
    </row>
    <row r="113" spans="1:7" ht="15.75" customHeight="1">
      <c r="A113" s="25" t="s">
        <v>15</v>
      </c>
      <c r="B113" s="567" t="s">
        <v>48</v>
      </c>
      <c r="C113" s="568"/>
      <c r="D113" s="569"/>
      <c r="E113" s="172"/>
      <c r="F113" s="34">
        <v>0</v>
      </c>
    </row>
    <row r="114" spans="1:7" ht="15.75" customHeight="1">
      <c r="A114" s="25" t="s">
        <v>16</v>
      </c>
      <c r="B114" s="567" t="s">
        <v>49</v>
      </c>
      <c r="C114" s="568"/>
      <c r="D114" s="569"/>
      <c r="E114" s="172"/>
      <c r="F114" s="34">
        <v>0</v>
      </c>
      <c r="G114" s="17"/>
    </row>
    <row r="115" spans="1:7" ht="15.75" customHeight="1">
      <c r="A115" s="25" t="s">
        <v>222</v>
      </c>
      <c r="B115" s="567" t="s">
        <v>99</v>
      </c>
      <c r="C115" s="568"/>
      <c r="D115" s="569"/>
      <c r="E115" s="172"/>
      <c r="F115" s="34">
        <v>0</v>
      </c>
    </row>
    <row r="116" spans="1:7" ht="13.5" customHeight="1">
      <c r="A116" s="25" t="s">
        <v>223</v>
      </c>
      <c r="B116" s="567" t="s">
        <v>225</v>
      </c>
      <c r="C116" s="568"/>
      <c r="D116" s="569"/>
      <c r="E116" s="172"/>
      <c r="F116" s="34">
        <v>0</v>
      </c>
    </row>
    <row r="117" spans="1:7" ht="13.5" customHeight="1">
      <c r="A117" s="25" t="s">
        <v>224</v>
      </c>
      <c r="B117" s="567" t="s">
        <v>226</v>
      </c>
      <c r="C117" s="568"/>
      <c r="D117" s="569"/>
      <c r="E117" s="172"/>
      <c r="F117" s="34">
        <v>0</v>
      </c>
    </row>
    <row r="118" spans="1:7" ht="13.5" customHeight="1">
      <c r="A118" s="25" t="s">
        <v>227</v>
      </c>
      <c r="B118" s="567" t="s">
        <v>100</v>
      </c>
      <c r="C118" s="568"/>
      <c r="D118" s="569"/>
      <c r="E118" s="172"/>
      <c r="F118" s="34">
        <v>0</v>
      </c>
    </row>
    <row r="119" spans="1:7" ht="16.5" customHeight="1">
      <c r="A119" s="25" t="s">
        <v>228</v>
      </c>
      <c r="B119" s="567" t="s">
        <v>102</v>
      </c>
      <c r="C119" s="568"/>
      <c r="D119" s="569"/>
      <c r="E119" s="172"/>
      <c r="F119" s="34">
        <v>0</v>
      </c>
    </row>
    <row r="120" spans="1:7" ht="16.5" customHeight="1">
      <c r="A120" s="586" t="s">
        <v>49</v>
      </c>
      <c r="B120" s="587"/>
      <c r="C120" s="587"/>
      <c r="D120" s="588"/>
      <c r="E120" s="88"/>
      <c r="F120" s="89">
        <f>F112+F113+F114</f>
        <v>0</v>
      </c>
    </row>
    <row r="121" spans="1:7" ht="16.5" customHeight="1">
      <c r="A121" s="589" t="s">
        <v>104</v>
      </c>
      <c r="B121" s="589"/>
      <c r="C121" s="589"/>
      <c r="D121" s="589"/>
      <c r="E121" s="589"/>
      <c r="F121" s="589"/>
    </row>
    <row r="122" spans="1:7" ht="16.5" customHeight="1">
      <c r="A122" s="590" t="s">
        <v>105</v>
      </c>
      <c r="B122" s="590"/>
      <c r="C122" s="590"/>
      <c r="D122" s="590"/>
      <c r="E122" s="590"/>
      <c r="F122" s="590"/>
    </row>
    <row r="123" spans="1:7" ht="16.5" customHeight="1">
      <c r="A123" s="67"/>
      <c r="B123" s="67" t="s">
        <v>101</v>
      </c>
      <c r="C123" s="67"/>
      <c r="D123" s="67"/>
      <c r="E123" s="67"/>
      <c r="F123" s="67"/>
    </row>
    <row r="124" spans="1:7">
      <c r="A124" s="591" t="s">
        <v>246</v>
      </c>
      <c r="B124" s="591"/>
      <c r="C124" s="591"/>
      <c r="D124" s="591"/>
      <c r="E124" s="591"/>
      <c r="F124" s="591"/>
    </row>
    <row r="125" spans="1:7">
      <c r="A125" s="559" t="s">
        <v>50</v>
      </c>
      <c r="B125" s="559"/>
      <c r="C125" s="559"/>
      <c r="D125" s="559"/>
      <c r="E125" s="559"/>
      <c r="F125" s="46" t="s">
        <v>51</v>
      </c>
    </row>
    <row r="126" spans="1:7">
      <c r="A126" s="11" t="s">
        <v>13</v>
      </c>
      <c r="B126" s="581" t="s">
        <v>52</v>
      </c>
      <c r="C126" s="581"/>
      <c r="D126" s="581"/>
      <c r="E126" s="581"/>
      <c r="F126" s="34">
        <f>F36</f>
        <v>0</v>
      </c>
    </row>
    <row r="127" spans="1:7">
      <c r="A127" s="47" t="s">
        <v>15</v>
      </c>
      <c r="B127" s="583" t="s">
        <v>106</v>
      </c>
      <c r="C127" s="583"/>
      <c r="D127" s="583"/>
      <c r="E127" s="583"/>
      <c r="F127" s="48">
        <f>F73</f>
        <v>0</v>
      </c>
    </row>
    <row r="128" spans="1:7">
      <c r="A128" s="11" t="s">
        <v>16</v>
      </c>
      <c r="B128" s="581" t="s">
        <v>107</v>
      </c>
      <c r="C128" s="581"/>
      <c r="D128" s="581"/>
      <c r="E128" s="581"/>
      <c r="F128" s="34">
        <f>F82</f>
        <v>0</v>
      </c>
    </row>
    <row r="129" spans="1:6">
      <c r="A129" s="97" t="s">
        <v>17</v>
      </c>
      <c r="B129" s="584" t="s">
        <v>108</v>
      </c>
      <c r="C129" s="584"/>
      <c r="D129" s="584"/>
      <c r="E129" s="584"/>
      <c r="F129" s="98">
        <f>F103</f>
        <v>0</v>
      </c>
    </row>
    <row r="130" spans="1:6">
      <c r="A130" s="11" t="s">
        <v>19</v>
      </c>
      <c r="B130" s="581" t="s">
        <v>109</v>
      </c>
      <c r="C130" s="581"/>
      <c r="D130" s="581"/>
      <c r="E130" s="581"/>
      <c r="F130" s="34">
        <f>F108</f>
        <v>0</v>
      </c>
    </row>
    <row r="131" spans="1:6">
      <c r="A131" s="580" t="s">
        <v>110</v>
      </c>
      <c r="B131" s="580"/>
      <c r="C131" s="580"/>
      <c r="D131" s="580"/>
      <c r="E131" s="580"/>
      <c r="F131" s="98">
        <f>SUM(F126:F130)</f>
        <v>0</v>
      </c>
    </row>
    <row r="132" spans="1:6">
      <c r="A132" s="11" t="s">
        <v>19</v>
      </c>
      <c r="B132" s="581" t="s">
        <v>111</v>
      </c>
      <c r="C132" s="581"/>
      <c r="D132" s="581"/>
      <c r="E132" s="581"/>
      <c r="F132" s="34">
        <f>F120</f>
        <v>0</v>
      </c>
    </row>
    <row r="133" spans="1:6">
      <c r="A133" s="582" t="s">
        <v>53</v>
      </c>
      <c r="B133" s="582"/>
      <c r="C133" s="582"/>
      <c r="D133" s="582"/>
      <c r="E133" s="582"/>
      <c r="F133" s="42">
        <f>SUM(F131:F132)</f>
        <v>0</v>
      </c>
    </row>
    <row r="134" spans="1:6">
      <c r="F134" s="17"/>
    </row>
  </sheetData>
  <mergeCells count="112">
    <mergeCell ref="B9:E9"/>
    <mergeCell ref="B10:E10"/>
    <mergeCell ref="B11:E11"/>
    <mergeCell ref="B12:E12"/>
    <mergeCell ref="A18:F18"/>
    <mergeCell ref="B22:E22"/>
    <mergeCell ref="A1:F1"/>
    <mergeCell ref="A2:F2"/>
    <mergeCell ref="A3:F3"/>
    <mergeCell ref="A4:F4"/>
    <mergeCell ref="A6:F6"/>
    <mergeCell ref="A7:F7"/>
    <mergeCell ref="B29:E29"/>
    <mergeCell ref="B30:E30"/>
    <mergeCell ref="B31:E31"/>
    <mergeCell ref="B33:E33"/>
    <mergeCell ref="B34:E34"/>
    <mergeCell ref="B23:E23"/>
    <mergeCell ref="B24:E24"/>
    <mergeCell ref="B25:E25"/>
    <mergeCell ref="B26:E26"/>
    <mergeCell ref="A27:F27"/>
    <mergeCell ref="A28:F28"/>
    <mergeCell ref="B45:D45"/>
    <mergeCell ref="B46:D46"/>
    <mergeCell ref="B47:D47"/>
    <mergeCell ref="B48:D48"/>
    <mergeCell ref="B49:D49"/>
    <mergeCell ref="B50:D50"/>
    <mergeCell ref="B35:E35"/>
    <mergeCell ref="A36:E36"/>
    <mergeCell ref="A37:F37"/>
    <mergeCell ref="B38:E38"/>
    <mergeCell ref="B39:D39"/>
    <mergeCell ref="B40:D40"/>
    <mergeCell ref="B41:D41"/>
    <mergeCell ref="B42:D42"/>
    <mergeCell ref="A43:D43"/>
    <mergeCell ref="B58:E58"/>
    <mergeCell ref="B59:E59"/>
    <mergeCell ref="B60:E60"/>
    <mergeCell ref="B61:E61"/>
    <mergeCell ref="B51:D51"/>
    <mergeCell ref="B52:D52"/>
    <mergeCell ref="A54:D54"/>
    <mergeCell ref="B56:E56"/>
    <mergeCell ref="B57:E57"/>
    <mergeCell ref="A68:F68"/>
    <mergeCell ref="B69:E69"/>
    <mergeCell ref="A73:E73"/>
    <mergeCell ref="A74:F74"/>
    <mergeCell ref="B76:D76"/>
    <mergeCell ref="B77:D77"/>
    <mergeCell ref="B62:E62"/>
    <mergeCell ref="B63:E63"/>
    <mergeCell ref="A64:E64"/>
    <mergeCell ref="A65:F65"/>
    <mergeCell ref="A66:F66"/>
    <mergeCell ref="B70:E70"/>
    <mergeCell ref="B71:E71"/>
    <mergeCell ref="B72:E72"/>
    <mergeCell ref="B85:D85"/>
    <mergeCell ref="B86:D86"/>
    <mergeCell ref="B87:D87"/>
    <mergeCell ref="B88:D88"/>
    <mergeCell ref="B89:D89"/>
    <mergeCell ref="B90:D90"/>
    <mergeCell ref="B78:D78"/>
    <mergeCell ref="B79:D79"/>
    <mergeCell ref="B80:D80"/>
    <mergeCell ref="B81:D81"/>
    <mergeCell ref="A83:F83"/>
    <mergeCell ref="B84:D84"/>
    <mergeCell ref="A99:F99"/>
    <mergeCell ref="B100:E100"/>
    <mergeCell ref="B101:E101"/>
    <mergeCell ref="B102:E102"/>
    <mergeCell ref="A103:E103"/>
    <mergeCell ref="A104:F104"/>
    <mergeCell ref="B91:D91"/>
    <mergeCell ref="A92:D92"/>
    <mergeCell ref="B94:D94"/>
    <mergeCell ref="B97:D97"/>
    <mergeCell ref="B95:E95"/>
    <mergeCell ref="B96:E96"/>
    <mergeCell ref="A110:F110"/>
    <mergeCell ref="B111:D111"/>
    <mergeCell ref="A120:D120"/>
    <mergeCell ref="A121:F121"/>
    <mergeCell ref="A122:F122"/>
    <mergeCell ref="A124:F124"/>
    <mergeCell ref="B105:D105"/>
    <mergeCell ref="B106:D106"/>
    <mergeCell ref="B107:D107"/>
    <mergeCell ref="A109:F10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A131:E131"/>
    <mergeCell ref="B132:E132"/>
    <mergeCell ref="A133:E133"/>
    <mergeCell ref="A125:E125"/>
    <mergeCell ref="B126:E126"/>
    <mergeCell ref="B127:E127"/>
    <mergeCell ref="B128:E128"/>
    <mergeCell ref="B129:E129"/>
    <mergeCell ref="B130:E130"/>
  </mergeCells>
  <printOptions horizontalCentered="1"/>
  <pageMargins left="0.51181102362204722" right="0.51181102362204722" top="0.78740157480314965" bottom="0.78740157480314965" header="0.31496062992125984" footer="0.31496062992125984"/>
  <pageSetup scale="67" orientation="portrait" r:id="rId1"/>
  <rowBreaks count="2" manualBreakCount="2">
    <brk id="55" max="6" man="1"/>
    <brk id="109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showGridLines="0" zoomScale="120" zoomScaleNormal="120" zoomScaleSheetLayoutView="110" workbookViewId="0">
      <selection activeCell="F4" sqref="F4"/>
    </sheetView>
  </sheetViews>
  <sheetFormatPr defaultRowHeight="12.75"/>
  <cols>
    <col min="1" max="1" width="28.7109375" style="109" customWidth="1"/>
    <col min="2" max="2" width="9.5703125" style="109" bestFit="1" customWidth="1"/>
    <col min="3" max="3" width="15" style="109" customWidth="1"/>
    <col min="4" max="4" width="29.85546875" style="109" customWidth="1"/>
    <col min="5" max="5" width="18.28515625" style="109" customWidth="1"/>
    <col min="6" max="6" width="15.85546875" style="109" customWidth="1"/>
    <col min="7" max="7" width="14" style="109" customWidth="1"/>
    <col min="8" max="8" width="9.140625" style="109"/>
    <col min="9" max="10" width="9.140625" style="130"/>
    <col min="11" max="16384" width="9.140625" style="109"/>
  </cols>
  <sheetData>
    <row r="1" spans="1:12" ht="24" customHeight="1">
      <c r="A1" s="680" t="s">
        <v>172</v>
      </c>
      <c r="B1" s="680"/>
      <c r="C1" s="680"/>
      <c r="D1" s="680"/>
      <c r="E1" s="680"/>
      <c r="F1" s="680"/>
    </row>
    <row r="2" spans="1:12" ht="15.75" customHeight="1">
      <c r="A2" s="681" t="s">
        <v>133</v>
      </c>
      <c r="B2" s="684" t="s">
        <v>192</v>
      </c>
      <c r="C2" s="682" t="s">
        <v>173</v>
      </c>
      <c r="D2" s="683" t="s">
        <v>253</v>
      </c>
      <c r="E2" s="684" t="s">
        <v>196</v>
      </c>
      <c r="F2" s="682" t="s">
        <v>136</v>
      </c>
    </row>
    <row r="3" spans="1:12">
      <c r="A3" s="681"/>
      <c r="B3" s="685"/>
      <c r="C3" s="682"/>
      <c r="D3" s="683"/>
      <c r="E3" s="685"/>
      <c r="F3" s="682"/>
    </row>
    <row r="4" spans="1:12" s="123" customFormat="1" ht="18" customHeight="1">
      <c r="A4" s="120" t="s">
        <v>174</v>
      </c>
      <c r="B4" s="140" t="s">
        <v>193</v>
      </c>
      <c r="C4" s="116">
        <v>1</v>
      </c>
      <c r="D4" s="116">
        <v>12</v>
      </c>
      <c r="E4" s="264"/>
      <c r="F4" s="265">
        <f>(E4*C4)/12</f>
        <v>0</v>
      </c>
      <c r="G4" s="121"/>
      <c r="H4" s="121"/>
      <c r="I4" s="131"/>
      <c r="J4" s="131"/>
      <c r="K4" s="121"/>
      <c r="L4" s="132"/>
    </row>
    <row r="5" spans="1:12" s="123" customFormat="1" ht="18" customHeight="1">
      <c r="A5" s="120" t="s">
        <v>175</v>
      </c>
      <c r="B5" s="140" t="s">
        <v>193</v>
      </c>
      <c r="C5" s="116">
        <v>3</v>
      </c>
      <c r="D5" s="116">
        <v>12</v>
      </c>
      <c r="E5" s="264"/>
      <c r="F5" s="265">
        <f t="shared" ref="F5:F14" si="0">(E5*C5)/12</f>
        <v>0</v>
      </c>
      <c r="G5" s="121"/>
      <c r="H5" s="121"/>
      <c r="I5" s="131"/>
      <c r="J5" s="131"/>
      <c r="K5" s="121"/>
    </row>
    <row r="6" spans="1:12" s="123" customFormat="1" ht="18" customHeight="1">
      <c r="A6" s="120" t="s">
        <v>176</v>
      </c>
      <c r="B6" s="140" t="s">
        <v>193</v>
      </c>
      <c r="C6" s="116">
        <v>2</v>
      </c>
      <c r="D6" s="116">
        <v>12</v>
      </c>
      <c r="E6" s="264"/>
      <c r="F6" s="265">
        <f t="shared" si="0"/>
        <v>0</v>
      </c>
      <c r="G6" s="121"/>
      <c r="H6" s="121"/>
      <c r="I6" s="131"/>
      <c r="J6" s="131"/>
      <c r="K6" s="121"/>
    </row>
    <row r="7" spans="1:12" s="123" customFormat="1" ht="18" customHeight="1">
      <c r="A7" s="120" t="s">
        <v>177</v>
      </c>
      <c r="B7" s="140" t="s">
        <v>193</v>
      </c>
      <c r="C7" s="116">
        <v>2</v>
      </c>
      <c r="D7" s="116">
        <v>12</v>
      </c>
      <c r="E7" s="264"/>
      <c r="F7" s="265">
        <f t="shared" si="0"/>
        <v>0</v>
      </c>
      <c r="G7" s="121"/>
      <c r="H7" s="121"/>
      <c r="I7" s="131"/>
      <c r="J7" s="131"/>
      <c r="K7" s="121"/>
    </row>
    <row r="8" spans="1:12" s="123" customFormat="1" ht="18" customHeight="1">
      <c r="A8" s="120" t="s">
        <v>178</v>
      </c>
      <c r="B8" s="140" t="s">
        <v>193</v>
      </c>
      <c r="C8" s="116">
        <v>1</v>
      </c>
      <c r="D8" s="116">
        <v>12</v>
      </c>
      <c r="E8" s="264"/>
      <c r="F8" s="265">
        <f t="shared" si="0"/>
        <v>0</v>
      </c>
      <c r="G8" s="121"/>
      <c r="H8" s="121"/>
      <c r="I8" s="131"/>
      <c r="J8" s="131"/>
      <c r="K8" s="121"/>
    </row>
    <row r="9" spans="1:12" s="123" customFormat="1" ht="18" customHeight="1">
      <c r="A9" s="120" t="s">
        <v>179</v>
      </c>
      <c r="B9" s="140" t="s">
        <v>194</v>
      </c>
      <c r="C9" s="116">
        <v>3</v>
      </c>
      <c r="D9" s="116">
        <v>12</v>
      </c>
      <c r="E9" s="264"/>
      <c r="F9" s="265">
        <f t="shared" si="0"/>
        <v>0</v>
      </c>
      <c r="G9" s="121"/>
      <c r="H9" s="121"/>
      <c r="I9" s="131"/>
      <c r="J9" s="131"/>
      <c r="K9" s="121"/>
    </row>
    <row r="10" spans="1:12" s="123" customFormat="1" ht="18" customHeight="1">
      <c r="A10" s="120" t="s">
        <v>180</v>
      </c>
      <c r="B10" s="140" t="s">
        <v>194</v>
      </c>
      <c r="C10" s="116">
        <v>1</v>
      </c>
      <c r="D10" s="116">
        <v>12</v>
      </c>
      <c r="E10" s="264"/>
      <c r="F10" s="265">
        <f t="shared" si="0"/>
        <v>0</v>
      </c>
      <c r="G10" s="121"/>
      <c r="H10" s="121"/>
      <c r="I10" s="131"/>
      <c r="J10" s="131"/>
      <c r="K10" s="121"/>
    </row>
    <row r="11" spans="1:12" s="123" customFormat="1" ht="18" customHeight="1">
      <c r="A11" s="120" t="s">
        <v>181</v>
      </c>
      <c r="B11" s="340" t="s">
        <v>326</v>
      </c>
      <c r="C11" s="116">
        <v>2</v>
      </c>
      <c r="D11" s="116">
        <v>12</v>
      </c>
      <c r="E11" s="264"/>
      <c r="F11" s="265">
        <f t="shared" si="0"/>
        <v>0</v>
      </c>
      <c r="G11" s="121"/>
      <c r="H11" s="121"/>
      <c r="I11" s="131"/>
      <c r="J11" s="131"/>
      <c r="K11" s="121"/>
    </row>
    <row r="12" spans="1:12" s="123" customFormat="1" ht="18" customHeight="1">
      <c r="A12" s="120" t="s">
        <v>182</v>
      </c>
      <c r="B12" s="140" t="s">
        <v>193</v>
      </c>
      <c r="C12" s="116">
        <v>1</v>
      </c>
      <c r="D12" s="116">
        <v>12</v>
      </c>
      <c r="E12" s="264"/>
      <c r="F12" s="265">
        <f t="shared" si="0"/>
        <v>0</v>
      </c>
      <c r="G12" s="121"/>
      <c r="H12" s="121"/>
      <c r="I12" s="131"/>
      <c r="J12" s="131"/>
      <c r="K12" s="121"/>
    </row>
    <row r="13" spans="1:12" s="123" customFormat="1" ht="18" customHeight="1">
      <c r="A13" s="117" t="s">
        <v>183</v>
      </c>
      <c r="B13" s="140" t="s">
        <v>193</v>
      </c>
      <c r="C13" s="116">
        <v>1</v>
      </c>
      <c r="D13" s="118">
        <v>12</v>
      </c>
      <c r="E13" s="266"/>
      <c r="F13" s="265">
        <f t="shared" si="0"/>
        <v>0</v>
      </c>
      <c r="G13" s="121"/>
      <c r="H13" s="121"/>
      <c r="I13" s="131"/>
      <c r="J13" s="131"/>
      <c r="K13" s="121"/>
    </row>
    <row r="14" spans="1:12" s="123" customFormat="1" ht="18" customHeight="1">
      <c r="A14" s="119" t="s">
        <v>184</v>
      </c>
      <c r="B14" s="140" t="s">
        <v>193</v>
      </c>
      <c r="C14" s="116">
        <v>1</v>
      </c>
      <c r="D14" s="116">
        <v>12</v>
      </c>
      <c r="E14" s="264"/>
      <c r="F14" s="265">
        <f t="shared" si="0"/>
        <v>0</v>
      </c>
      <c r="G14" s="121"/>
      <c r="H14" s="121"/>
      <c r="I14" s="131"/>
      <c r="J14" s="131"/>
      <c r="K14" s="121"/>
    </row>
    <row r="15" spans="1:12" s="123" customFormat="1" ht="18" customHeight="1">
      <c r="A15" s="677" t="s">
        <v>185</v>
      </c>
      <c r="B15" s="678"/>
      <c r="C15" s="678"/>
      <c r="D15" s="678"/>
      <c r="E15" s="679"/>
      <c r="F15" s="124">
        <f>SUM(F4:F14)</f>
        <v>0</v>
      </c>
      <c r="G15" s="122"/>
      <c r="H15" s="121"/>
      <c r="I15" s="131"/>
      <c r="J15" s="131"/>
      <c r="K15" s="121"/>
    </row>
    <row r="16" spans="1:12">
      <c r="H16" s="110"/>
    </row>
  </sheetData>
  <mergeCells count="8">
    <mergeCell ref="A15:E15"/>
    <mergeCell ref="A1:F1"/>
    <mergeCell ref="A2:A3"/>
    <mergeCell ref="C2:C3"/>
    <mergeCell ref="D2:D3"/>
    <mergeCell ref="E2:E3"/>
    <mergeCell ref="F2:F3"/>
    <mergeCell ref="B2:B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3D45-F89F-40BC-88FE-254AA5EAFBAF}">
  <dimension ref="B1:I29"/>
  <sheetViews>
    <sheetView showGridLines="0" zoomScale="120" zoomScaleNormal="120" zoomScaleSheetLayoutView="100" workbookViewId="0">
      <selection activeCell="F28" sqref="F28"/>
    </sheetView>
  </sheetViews>
  <sheetFormatPr defaultRowHeight="15"/>
  <cols>
    <col min="1" max="1" width="9.140625" style="104"/>
    <col min="2" max="2" width="41" style="104" customWidth="1"/>
    <col min="3" max="4" width="15.5703125" style="105" customWidth="1"/>
    <col min="5" max="5" width="19.28515625" style="105" customWidth="1"/>
    <col min="6" max="6" width="16.85546875" style="104" customWidth="1"/>
    <col min="7" max="9" width="23.5703125" style="104" customWidth="1"/>
    <col min="10" max="16384" width="9.140625" style="104"/>
  </cols>
  <sheetData>
    <row r="1" spans="2:9" ht="15.75" thickBot="1"/>
    <row r="2" spans="2:9">
      <c r="B2" s="692" t="s">
        <v>132</v>
      </c>
      <c r="C2" s="693"/>
      <c r="D2" s="693"/>
      <c r="E2" s="693"/>
      <c r="F2" s="694"/>
    </row>
    <row r="3" spans="2:9" ht="15.75" thickBot="1">
      <c r="B3" s="695"/>
      <c r="C3" s="696"/>
      <c r="D3" s="696"/>
      <c r="E3" s="696"/>
      <c r="F3" s="697"/>
    </row>
    <row r="4" spans="2:9" ht="15" customHeight="1">
      <c r="B4" s="691" t="s">
        <v>133</v>
      </c>
      <c r="C4" s="691" t="s">
        <v>134</v>
      </c>
      <c r="D4" s="690" t="s">
        <v>192</v>
      </c>
      <c r="E4" s="699" t="s">
        <v>258</v>
      </c>
      <c r="F4" s="691" t="s">
        <v>257</v>
      </c>
    </row>
    <row r="5" spans="2:9">
      <c r="B5" s="698"/>
      <c r="C5" s="698"/>
      <c r="D5" s="691"/>
      <c r="E5" s="691"/>
      <c r="F5" s="698"/>
    </row>
    <row r="6" spans="2:9">
      <c r="B6" s="125" t="s">
        <v>137</v>
      </c>
      <c r="C6" s="126">
        <v>3</v>
      </c>
      <c r="D6" s="126" t="s">
        <v>325</v>
      </c>
      <c r="E6" s="279"/>
      <c r="F6" s="279">
        <f>C6*E6</f>
        <v>0</v>
      </c>
      <c r="G6" s="199"/>
      <c r="H6" s="199"/>
      <c r="I6" s="199"/>
    </row>
    <row r="7" spans="2:9">
      <c r="B7" s="125" t="s">
        <v>138</v>
      </c>
      <c r="C7" s="126">
        <v>1</v>
      </c>
      <c r="D7" s="126" t="s">
        <v>325</v>
      </c>
      <c r="E7" s="279"/>
      <c r="F7" s="279">
        <f t="shared" ref="F7:F23" si="0">C7*E7</f>
        <v>0</v>
      </c>
    </row>
    <row r="8" spans="2:9">
      <c r="B8" s="125" t="s">
        <v>189</v>
      </c>
      <c r="C8" s="126">
        <v>3</v>
      </c>
      <c r="D8" s="126" t="s">
        <v>325</v>
      </c>
      <c r="E8" s="279"/>
      <c r="F8" s="279">
        <f t="shared" si="0"/>
        <v>0</v>
      </c>
    </row>
    <row r="9" spans="2:9" ht="38.25">
      <c r="B9" s="125" t="s">
        <v>139</v>
      </c>
      <c r="C9" s="126">
        <v>1</v>
      </c>
      <c r="D9" s="126" t="s">
        <v>325</v>
      </c>
      <c r="E9" s="279"/>
      <c r="F9" s="279">
        <f t="shared" si="0"/>
        <v>0</v>
      </c>
    </row>
    <row r="10" spans="2:9" ht="38.25">
      <c r="B10" s="125" t="s">
        <v>140</v>
      </c>
      <c r="C10" s="126">
        <v>1</v>
      </c>
      <c r="D10" s="126" t="s">
        <v>325</v>
      </c>
      <c r="E10" s="279"/>
      <c r="F10" s="279">
        <f t="shared" si="0"/>
        <v>0</v>
      </c>
    </row>
    <row r="11" spans="2:9">
      <c r="B11" s="125" t="s">
        <v>141</v>
      </c>
      <c r="C11" s="126">
        <v>1</v>
      </c>
      <c r="D11" s="126" t="s">
        <v>325</v>
      </c>
      <c r="E11" s="279"/>
      <c r="F11" s="279">
        <f t="shared" si="0"/>
        <v>0</v>
      </c>
    </row>
    <row r="12" spans="2:9">
      <c r="B12" s="125" t="s">
        <v>142</v>
      </c>
      <c r="C12" s="126">
        <v>2</v>
      </c>
      <c r="D12" s="126" t="s">
        <v>326</v>
      </c>
      <c r="E12" s="279"/>
      <c r="F12" s="279">
        <f t="shared" si="0"/>
        <v>0</v>
      </c>
    </row>
    <row r="13" spans="2:9">
      <c r="B13" s="125" t="s">
        <v>143</v>
      </c>
      <c r="C13" s="126">
        <v>3</v>
      </c>
      <c r="D13" s="126" t="s">
        <v>325</v>
      </c>
      <c r="E13" s="279"/>
      <c r="F13" s="279">
        <f t="shared" si="0"/>
        <v>0</v>
      </c>
    </row>
    <row r="14" spans="2:9">
      <c r="B14" s="125" t="s">
        <v>144</v>
      </c>
      <c r="C14" s="126">
        <v>1</v>
      </c>
      <c r="D14" s="126" t="s">
        <v>325</v>
      </c>
      <c r="E14" s="279"/>
      <c r="F14" s="279">
        <f t="shared" si="0"/>
        <v>0</v>
      </c>
    </row>
    <row r="15" spans="2:9" ht="25.5">
      <c r="B15" s="125" t="s">
        <v>145</v>
      </c>
      <c r="C15" s="126">
        <v>3</v>
      </c>
      <c r="D15" s="126" t="s">
        <v>325</v>
      </c>
      <c r="E15" s="279"/>
      <c r="F15" s="279">
        <f t="shared" si="0"/>
        <v>0</v>
      </c>
    </row>
    <row r="16" spans="2:9">
      <c r="B16" s="125" t="s">
        <v>146</v>
      </c>
      <c r="C16" s="126">
        <v>2</v>
      </c>
      <c r="D16" s="126" t="s">
        <v>325</v>
      </c>
      <c r="E16" s="279"/>
      <c r="F16" s="279">
        <f t="shared" si="0"/>
        <v>0</v>
      </c>
    </row>
    <row r="17" spans="2:8" ht="51">
      <c r="B17" s="125" t="s">
        <v>147</v>
      </c>
      <c r="C17" s="126">
        <v>2</v>
      </c>
      <c r="D17" s="126" t="s">
        <v>325</v>
      </c>
      <c r="E17" s="279"/>
      <c r="F17" s="279">
        <f t="shared" si="0"/>
        <v>0</v>
      </c>
    </row>
    <row r="18" spans="2:8" ht="63.75">
      <c r="B18" s="125" t="s">
        <v>198</v>
      </c>
      <c r="C18" s="126">
        <v>20</v>
      </c>
      <c r="D18" s="126" t="s">
        <v>327</v>
      </c>
      <c r="E18" s="279"/>
      <c r="F18" s="279">
        <f t="shared" si="0"/>
        <v>0</v>
      </c>
    </row>
    <row r="19" spans="2:8">
      <c r="B19" s="125" t="s">
        <v>148</v>
      </c>
      <c r="C19" s="126">
        <v>4</v>
      </c>
      <c r="D19" s="126" t="s">
        <v>327</v>
      </c>
      <c r="E19" s="279"/>
      <c r="F19" s="279">
        <f t="shared" si="0"/>
        <v>0</v>
      </c>
    </row>
    <row r="20" spans="2:8" ht="38.25">
      <c r="B20" s="125" t="s">
        <v>149</v>
      </c>
      <c r="C20" s="126">
        <v>3</v>
      </c>
      <c r="D20" s="126" t="s">
        <v>325</v>
      </c>
      <c r="E20" s="279"/>
      <c r="F20" s="279">
        <f t="shared" si="0"/>
        <v>0</v>
      </c>
    </row>
    <row r="21" spans="2:8" ht="51">
      <c r="B21" s="125" t="s">
        <v>150</v>
      </c>
      <c r="C21" s="126">
        <v>4</v>
      </c>
      <c r="D21" s="126" t="s">
        <v>325</v>
      </c>
      <c r="E21" s="279"/>
      <c r="F21" s="279">
        <f t="shared" si="0"/>
        <v>0</v>
      </c>
      <c r="G21" s="267"/>
    </row>
    <row r="22" spans="2:8" ht="51">
      <c r="B22" s="125" t="s">
        <v>197</v>
      </c>
      <c r="C22" s="126">
        <v>4</v>
      </c>
      <c r="D22" s="126" t="s">
        <v>325</v>
      </c>
      <c r="E22" s="279"/>
      <c r="F22" s="279">
        <f t="shared" si="0"/>
        <v>0</v>
      </c>
    </row>
    <row r="23" spans="2:8" ht="38.25">
      <c r="B23" s="125" t="s">
        <v>151</v>
      </c>
      <c r="C23" s="126">
        <v>2</v>
      </c>
      <c r="D23" s="126" t="s">
        <v>325</v>
      </c>
      <c r="E23" s="279"/>
      <c r="F23" s="279">
        <f t="shared" si="0"/>
        <v>0</v>
      </c>
    </row>
    <row r="24" spans="2:8">
      <c r="B24" s="277"/>
      <c r="C24" s="276"/>
      <c r="D24" s="276"/>
      <c r="E24" s="275"/>
      <c r="F24" s="274"/>
    </row>
    <row r="25" spans="2:8">
      <c r="B25" s="700" t="s">
        <v>257</v>
      </c>
      <c r="C25" s="700"/>
      <c r="D25" s="701"/>
      <c r="E25" s="701"/>
      <c r="F25" s="271">
        <f>SUM(F6:F23)</f>
        <v>0</v>
      </c>
    </row>
    <row r="26" spans="2:8">
      <c r="B26" s="275"/>
      <c r="C26" s="275"/>
      <c r="D26" s="275"/>
      <c r="E26" s="275"/>
      <c r="F26" s="278" t="s">
        <v>254</v>
      </c>
    </row>
    <row r="27" spans="2:8">
      <c r="B27" s="277"/>
      <c r="C27" s="276"/>
      <c r="D27" s="276"/>
      <c r="E27" s="275"/>
      <c r="F27" s="274"/>
    </row>
    <row r="28" spans="2:8" ht="23.25" customHeight="1">
      <c r="B28" s="686" t="s">
        <v>256</v>
      </c>
      <c r="C28" s="687"/>
      <c r="D28" s="273"/>
      <c r="E28" s="272" t="s">
        <v>328</v>
      </c>
      <c r="F28" s="271">
        <f>(F25*0.8)/(12*8)</f>
        <v>0</v>
      </c>
      <c r="G28" s="267"/>
    </row>
    <row r="29" spans="2:8" ht="15" customHeight="1">
      <c r="B29" s="688" t="s">
        <v>255</v>
      </c>
      <c r="C29" s="689"/>
      <c r="D29" s="270"/>
      <c r="E29" s="269" t="s">
        <v>254</v>
      </c>
      <c r="F29" s="268">
        <f>F28</f>
        <v>0</v>
      </c>
      <c r="H29" s="267"/>
    </row>
  </sheetData>
  <mergeCells count="9">
    <mergeCell ref="B28:C28"/>
    <mergeCell ref="B29:C29"/>
    <mergeCell ref="D4:D5"/>
    <mergeCell ref="B2:F3"/>
    <mergeCell ref="B4:B5"/>
    <mergeCell ref="C4:C5"/>
    <mergeCell ref="F4:F5"/>
    <mergeCell ref="E4:E5"/>
    <mergeCell ref="B25:E2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A6CC-2091-404D-9AF0-94025049DF5B}">
  <dimension ref="B1:J21"/>
  <sheetViews>
    <sheetView zoomScale="120" zoomScaleNormal="120" zoomScaleSheetLayoutView="130" workbookViewId="0">
      <selection activeCell="F20" sqref="F20"/>
    </sheetView>
  </sheetViews>
  <sheetFormatPr defaultRowHeight="15"/>
  <cols>
    <col min="1" max="1" width="9.140625" style="104"/>
    <col min="2" max="2" width="40.140625" style="104" customWidth="1"/>
    <col min="3" max="3" width="32.42578125" style="105" customWidth="1"/>
    <col min="4" max="4" width="27.42578125" style="105" customWidth="1"/>
    <col min="5" max="5" width="19" style="104" customWidth="1"/>
    <col min="6" max="6" width="20.28515625" style="104" customWidth="1"/>
    <col min="7" max="16384" width="9.140625" style="104"/>
  </cols>
  <sheetData>
    <row r="1" spans="2:6" ht="15.75" thickBot="1"/>
    <row r="2" spans="2:6" ht="36.75" customHeight="1" thickBot="1">
      <c r="B2" s="702" t="s">
        <v>152</v>
      </c>
      <c r="C2" s="703"/>
      <c r="D2" s="703"/>
      <c r="E2" s="703"/>
      <c r="F2" s="704"/>
    </row>
    <row r="3" spans="2:6" ht="15" customHeight="1">
      <c r="B3" s="691" t="s">
        <v>133</v>
      </c>
      <c r="C3" s="691" t="s">
        <v>134</v>
      </c>
      <c r="D3" s="690" t="s">
        <v>192</v>
      </c>
      <c r="E3" s="699" t="s">
        <v>258</v>
      </c>
      <c r="F3" s="691" t="s">
        <v>259</v>
      </c>
    </row>
    <row r="4" spans="2:6">
      <c r="B4" s="698"/>
      <c r="C4" s="698"/>
      <c r="D4" s="691"/>
      <c r="E4" s="691"/>
      <c r="F4" s="698"/>
    </row>
    <row r="5" spans="2:6">
      <c r="B5" s="128" t="s">
        <v>153</v>
      </c>
      <c r="C5" s="129">
        <v>1</v>
      </c>
      <c r="D5" s="129" t="s">
        <v>325</v>
      </c>
      <c r="E5" s="337"/>
      <c r="F5" s="271">
        <f>C5*E5</f>
        <v>0</v>
      </c>
    </row>
    <row r="6" spans="2:6">
      <c r="B6" s="128" t="s">
        <v>154</v>
      </c>
      <c r="C6" s="129">
        <v>1</v>
      </c>
      <c r="D6" s="129" t="s">
        <v>325</v>
      </c>
      <c r="E6" s="337"/>
      <c r="F6" s="271">
        <f t="shared" ref="F6:F15" si="0">C6*E6</f>
        <v>0</v>
      </c>
    </row>
    <row r="7" spans="2:6">
      <c r="B7" s="128" t="s">
        <v>155</v>
      </c>
      <c r="C7" s="129">
        <v>1</v>
      </c>
      <c r="D7" s="129" t="s">
        <v>325</v>
      </c>
      <c r="E7" s="337"/>
      <c r="F7" s="271">
        <f>C7*E7</f>
        <v>0</v>
      </c>
    </row>
    <row r="8" spans="2:6">
      <c r="B8" s="128" t="s">
        <v>156</v>
      </c>
      <c r="C8" s="129">
        <v>1</v>
      </c>
      <c r="D8" s="129" t="s">
        <v>325</v>
      </c>
      <c r="E8" s="337"/>
      <c r="F8" s="271">
        <f t="shared" si="0"/>
        <v>0</v>
      </c>
    </row>
    <row r="9" spans="2:6">
      <c r="B9" s="128" t="s">
        <v>157</v>
      </c>
      <c r="C9" s="129">
        <v>3</v>
      </c>
      <c r="D9" s="129" t="s">
        <v>325</v>
      </c>
      <c r="E9" s="337"/>
      <c r="F9" s="271">
        <f t="shared" si="0"/>
        <v>0</v>
      </c>
    </row>
    <row r="10" spans="2:6">
      <c r="B10" s="128" t="s">
        <v>158</v>
      </c>
      <c r="C10" s="129">
        <v>1</v>
      </c>
      <c r="D10" s="129" t="s">
        <v>325</v>
      </c>
      <c r="E10" s="337"/>
      <c r="F10" s="271">
        <f t="shared" si="0"/>
        <v>0</v>
      </c>
    </row>
    <row r="11" spans="2:6">
      <c r="B11" s="128" t="s">
        <v>159</v>
      </c>
      <c r="C11" s="129">
        <v>1</v>
      </c>
      <c r="D11" s="129" t="s">
        <v>325</v>
      </c>
      <c r="E11" s="337"/>
      <c r="F11" s="271">
        <f t="shared" si="0"/>
        <v>0</v>
      </c>
    </row>
    <row r="12" spans="2:6">
      <c r="B12" s="128" t="s">
        <v>160</v>
      </c>
      <c r="C12" s="129">
        <v>1</v>
      </c>
      <c r="D12" s="129" t="s">
        <v>327</v>
      </c>
      <c r="E12" s="337"/>
      <c r="F12" s="271">
        <f t="shared" si="0"/>
        <v>0</v>
      </c>
    </row>
    <row r="13" spans="2:6">
      <c r="B13" s="128" t="s">
        <v>161</v>
      </c>
      <c r="C13" s="129">
        <v>1</v>
      </c>
      <c r="D13" s="129" t="s">
        <v>325</v>
      </c>
      <c r="E13" s="337"/>
      <c r="F13" s="271">
        <f t="shared" si="0"/>
        <v>0</v>
      </c>
    </row>
    <row r="14" spans="2:6">
      <c r="B14" s="128" t="s">
        <v>162</v>
      </c>
      <c r="C14" s="129">
        <v>1</v>
      </c>
      <c r="D14" s="129" t="s">
        <v>325</v>
      </c>
      <c r="E14" s="337"/>
      <c r="F14" s="271">
        <f t="shared" si="0"/>
        <v>0</v>
      </c>
    </row>
    <row r="15" spans="2:6">
      <c r="B15" s="128" t="s">
        <v>163</v>
      </c>
      <c r="C15" s="129">
        <v>1</v>
      </c>
      <c r="D15" s="129" t="s">
        <v>325</v>
      </c>
      <c r="E15" s="337"/>
      <c r="F15" s="271">
        <f t="shared" si="0"/>
        <v>0</v>
      </c>
    </row>
    <row r="16" spans="2:6">
      <c r="B16" s="281"/>
      <c r="C16" s="282"/>
      <c r="D16" s="282"/>
      <c r="E16" s="283"/>
      <c r="F16" s="274"/>
    </row>
    <row r="17" spans="2:10">
      <c r="B17" s="705" t="s">
        <v>257</v>
      </c>
      <c r="C17" s="705"/>
      <c r="D17" s="705"/>
      <c r="E17" s="705"/>
      <c r="F17" s="272">
        <f>SUM(F5:F15)</f>
        <v>0</v>
      </c>
    </row>
    <row r="18" spans="2:10">
      <c r="B18" s="281"/>
      <c r="C18" s="282"/>
      <c r="D18" s="282"/>
      <c r="E18" s="283"/>
      <c r="F18" s="278" t="s">
        <v>260</v>
      </c>
    </row>
    <row r="19" spans="2:10">
      <c r="B19" s="281"/>
      <c r="C19" s="282"/>
      <c r="D19" s="282"/>
      <c r="E19" s="283"/>
      <c r="F19" s="274"/>
      <c r="J19" s="199"/>
    </row>
    <row r="20" spans="2:10" ht="15" customHeight="1">
      <c r="B20" s="284" t="s">
        <v>256</v>
      </c>
      <c r="C20" s="285"/>
      <c r="D20" s="285"/>
      <c r="E20" s="286" t="s">
        <v>330</v>
      </c>
      <c r="F20" s="272">
        <f>(F17*0.8)/(12*8)</f>
        <v>0</v>
      </c>
      <c r="G20" s="199"/>
    </row>
    <row r="21" spans="2:10" s="106" customFormat="1" ht="15" customHeight="1">
      <c r="B21" s="688" t="s">
        <v>261</v>
      </c>
      <c r="C21" s="689"/>
      <c r="D21" s="270"/>
      <c r="E21" s="269" t="s">
        <v>260</v>
      </c>
      <c r="F21" s="287">
        <f>F20</f>
        <v>0</v>
      </c>
    </row>
  </sheetData>
  <mergeCells count="8">
    <mergeCell ref="B21:C21"/>
    <mergeCell ref="D3:D4"/>
    <mergeCell ref="B2:F2"/>
    <mergeCell ref="B3:B4"/>
    <mergeCell ref="C3:C4"/>
    <mergeCell ref="E3:E4"/>
    <mergeCell ref="F3:F4"/>
    <mergeCell ref="B17:E1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99C9-431C-4048-830D-96CC44C49554}">
  <dimension ref="B1:K23"/>
  <sheetViews>
    <sheetView zoomScale="120" zoomScaleNormal="120" zoomScaleSheetLayoutView="115" workbookViewId="0">
      <selection activeCell="F23" sqref="F23"/>
    </sheetView>
  </sheetViews>
  <sheetFormatPr defaultRowHeight="15"/>
  <cols>
    <col min="1" max="1" width="9.140625" style="107"/>
    <col min="2" max="2" width="44.7109375" style="107" customWidth="1"/>
    <col min="3" max="4" width="23.7109375" style="108" customWidth="1"/>
    <col min="5" max="5" width="27" style="108" bestFit="1" customWidth="1"/>
    <col min="6" max="6" width="21.42578125" style="107" bestFit="1" customWidth="1"/>
    <col min="7" max="7" width="9.140625" style="107"/>
    <col min="8" max="8" width="13.28515625" style="107" bestFit="1" customWidth="1"/>
    <col min="9" max="10" width="10.28515625" style="107" bestFit="1" customWidth="1"/>
    <col min="11" max="16384" width="9.140625" style="107"/>
  </cols>
  <sheetData>
    <row r="1" spans="2:6" ht="15.75" thickBot="1"/>
    <row r="2" spans="2:6">
      <c r="B2" s="692" t="s">
        <v>164</v>
      </c>
      <c r="C2" s="693"/>
      <c r="D2" s="693"/>
      <c r="E2" s="693"/>
      <c r="F2" s="694"/>
    </row>
    <row r="3" spans="2:6" ht="15.75" thickBot="1">
      <c r="B3" s="695"/>
      <c r="C3" s="696"/>
      <c r="D3" s="696"/>
      <c r="E3" s="696"/>
      <c r="F3" s="697"/>
    </row>
    <row r="4" spans="2:6" ht="15" customHeight="1">
      <c r="B4" s="691" t="s">
        <v>133</v>
      </c>
      <c r="C4" s="691" t="s">
        <v>134</v>
      </c>
      <c r="D4" s="690" t="s">
        <v>192</v>
      </c>
      <c r="E4" s="699" t="s">
        <v>258</v>
      </c>
      <c r="F4" s="691" t="s">
        <v>257</v>
      </c>
    </row>
    <row r="5" spans="2:6" ht="21" customHeight="1">
      <c r="B5" s="698"/>
      <c r="C5" s="698"/>
      <c r="D5" s="691"/>
      <c r="E5" s="691"/>
      <c r="F5" s="698"/>
    </row>
    <row r="6" spans="2:6" ht="25.5">
      <c r="B6" s="125" t="s">
        <v>199</v>
      </c>
      <c r="C6" s="126">
        <v>1</v>
      </c>
      <c r="D6" s="126" t="s">
        <v>325</v>
      </c>
      <c r="E6" s="338"/>
      <c r="F6" s="339">
        <f>C6*E6</f>
        <v>0</v>
      </c>
    </row>
    <row r="7" spans="2:6" ht="25.5">
      <c r="B7" s="125" t="s">
        <v>221</v>
      </c>
      <c r="C7" s="126">
        <v>1</v>
      </c>
      <c r="D7" s="126" t="s">
        <v>325</v>
      </c>
      <c r="E7" s="338"/>
      <c r="F7" s="339">
        <f t="shared" ref="F7:F15" si="0">C7*E7</f>
        <v>0</v>
      </c>
    </row>
    <row r="8" spans="2:6">
      <c r="B8" s="125" t="s">
        <v>165</v>
      </c>
      <c r="C8" s="126">
        <v>1</v>
      </c>
      <c r="D8" s="126" t="s">
        <v>325</v>
      </c>
      <c r="E8" s="338"/>
      <c r="F8" s="339">
        <f t="shared" si="0"/>
        <v>0</v>
      </c>
    </row>
    <row r="9" spans="2:6">
      <c r="B9" s="125" t="s">
        <v>166</v>
      </c>
      <c r="C9" s="126">
        <v>1</v>
      </c>
      <c r="D9" s="126" t="s">
        <v>325</v>
      </c>
      <c r="E9" s="338"/>
      <c r="F9" s="339">
        <f t="shared" si="0"/>
        <v>0</v>
      </c>
    </row>
    <row r="10" spans="2:6">
      <c r="B10" s="125" t="s">
        <v>167</v>
      </c>
      <c r="C10" s="126">
        <v>3</v>
      </c>
      <c r="D10" s="126" t="s">
        <v>325</v>
      </c>
      <c r="E10" s="338"/>
      <c r="F10" s="339">
        <f t="shared" si="0"/>
        <v>0</v>
      </c>
    </row>
    <row r="11" spans="2:6">
      <c r="B11" s="125" t="s">
        <v>168</v>
      </c>
      <c r="C11" s="126">
        <v>1</v>
      </c>
      <c r="D11" s="126" t="s">
        <v>325</v>
      </c>
      <c r="E11" s="338"/>
      <c r="F11" s="339">
        <f t="shared" si="0"/>
        <v>0</v>
      </c>
    </row>
    <row r="12" spans="2:6" ht="25.5">
      <c r="B12" s="125" t="s">
        <v>169</v>
      </c>
      <c r="C12" s="126">
        <v>20</v>
      </c>
      <c r="D12" s="126" t="s">
        <v>325</v>
      </c>
      <c r="E12" s="338"/>
      <c r="F12" s="339">
        <f t="shared" si="0"/>
        <v>0</v>
      </c>
    </row>
    <row r="13" spans="2:6">
      <c r="B13" s="125" t="s">
        <v>200</v>
      </c>
      <c r="C13" s="126">
        <v>1</v>
      </c>
      <c r="D13" s="126" t="s">
        <v>325</v>
      </c>
      <c r="E13" s="338"/>
      <c r="F13" s="339">
        <f t="shared" si="0"/>
        <v>0</v>
      </c>
    </row>
    <row r="14" spans="2:6" ht="25.5">
      <c r="B14" s="125" t="s">
        <v>201</v>
      </c>
      <c r="C14" s="126">
        <v>1</v>
      </c>
      <c r="D14" s="126" t="s">
        <v>325</v>
      </c>
      <c r="E14" s="338"/>
      <c r="F14" s="339">
        <f t="shared" si="0"/>
        <v>0</v>
      </c>
    </row>
    <row r="15" spans="2:6">
      <c r="B15" s="127" t="s">
        <v>170</v>
      </c>
      <c r="C15" s="126">
        <v>1</v>
      </c>
      <c r="D15" s="126" t="s">
        <v>332</v>
      </c>
      <c r="E15" s="338"/>
      <c r="F15" s="339">
        <f t="shared" si="0"/>
        <v>0</v>
      </c>
    </row>
    <row r="16" spans="2:6">
      <c r="B16" s="289"/>
      <c r="C16" s="276"/>
      <c r="D16" s="276"/>
      <c r="E16" s="283"/>
      <c r="F16" s="290"/>
    </row>
    <row r="17" spans="2:11">
      <c r="B17" s="698" t="s">
        <v>171</v>
      </c>
      <c r="C17" s="698"/>
      <c r="D17" s="698"/>
      <c r="E17" s="698"/>
      <c r="F17" s="291">
        <f>SUM(F6:F15)</f>
        <v>0</v>
      </c>
    </row>
    <row r="18" spans="2:11">
      <c r="F18" s="278" t="s">
        <v>262</v>
      </c>
    </row>
    <row r="19" spans="2:11">
      <c r="B19" s="263"/>
      <c r="C19" s="263"/>
      <c r="D19" s="263"/>
      <c r="E19" s="263"/>
      <c r="F19" s="263"/>
    </row>
    <row r="20" spans="2:11">
      <c r="B20" s="706" t="s">
        <v>263</v>
      </c>
      <c r="C20" s="707"/>
      <c r="D20" s="708"/>
      <c r="E20" s="286" t="s">
        <v>264</v>
      </c>
      <c r="F20" s="292">
        <f>F7*0.005</f>
        <v>0</v>
      </c>
      <c r="K20" s="261"/>
    </row>
    <row r="21" spans="2:11" ht="15" customHeight="1">
      <c r="B21" s="706" t="s">
        <v>256</v>
      </c>
      <c r="C21" s="707"/>
      <c r="D21" s="708"/>
      <c r="E21" s="286" t="s">
        <v>333</v>
      </c>
      <c r="F21" s="292">
        <f>(F17*0.8)/(12*8)</f>
        <v>0</v>
      </c>
      <c r="J21" s="261"/>
    </row>
    <row r="22" spans="2:11">
      <c r="B22" s="688" t="s">
        <v>265</v>
      </c>
      <c r="C22" s="689"/>
      <c r="D22" s="270"/>
      <c r="E22" s="269" t="s">
        <v>266</v>
      </c>
      <c r="F22" s="268">
        <f>F21+F20</f>
        <v>0</v>
      </c>
      <c r="H22" s="342"/>
    </row>
    <row r="23" spans="2:11">
      <c r="I23" s="261"/>
    </row>
  </sheetData>
  <mergeCells count="10">
    <mergeCell ref="B22:C22"/>
    <mergeCell ref="D4:D5"/>
    <mergeCell ref="B20:D20"/>
    <mergeCell ref="B21:D21"/>
    <mergeCell ref="B2:F3"/>
    <mergeCell ref="B4:B5"/>
    <mergeCell ref="C4:C5"/>
    <mergeCell ref="E4:E5"/>
    <mergeCell ref="F4:F5"/>
    <mergeCell ref="B17:E1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2097-EC91-496D-96BC-D5F84ADA0F34}">
  <dimension ref="B1:I8"/>
  <sheetViews>
    <sheetView workbookViewId="0">
      <selection activeCell="F8" sqref="F8"/>
    </sheetView>
  </sheetViews>
  <sheetFormatPr defaultRowHeight="15"/>
  <cols>
    <col min="2" max="2" width="75.42578125" customWidth="1"/>
    <col min="3" max="3" width="13.140625" bestFit="1" customWidth="1"/>
    <col min="4" max="4" width="22.7109375" bestFit="1" customWidth="1"/>
    <col min="5" max="5" width="18.28515625" bestFit="1" customWidth="1"/>
    <col min="6" max="6" width="15.85546875" bestFit="1" customWidth="1"/>
  </cols>
  <sheetData>
    <row r="1" spans="2:9" ht="15.75" thickBot="1"/>
    <row r="2" spans="2:9" ht="15.75" thickBot="1">
      <c r="B2" s="702" t="s">
        <v>216</v>
      </c>
      <c r="C2" s="703"/>
      <c r="D2" s="703"/>
      <c r="E2" s="703"/>
      <c r="F2" s="704"/>
    </row>
    <row r="3" spans="2:9">
      <c r="B3" s="197" t="s">
        <v>133</v>
      </c>
      <c r="C3" s="197" t="s">
        <v>217</v>
      </c>
      <c r="D3" s="197" t="s">
        <v>267</v>
      </c>
      <c r="E3" s="197" t="s">
        <v>195</v>
      </c>
      <c r="F3" s="198" t="s">
        <v>135</v>
      </c>
    </row>
    <row r="4" spans="2:9" ht="38.25">
      <c r="B4" s="293" t="s">
        <v>215</v>
      </c>
      <c r="C4" s="126">
        <v>1</v>
      </c>
      <c r="D4" s="126">
        <v>12</v>
      </c>
      <c r="E4" s="280"/>
      <c r="F4" s="271"/>
    </row>
    <row r="5" spans="2:9">
      <c r="F5" s="294" t="s">
        <v>268</v>
      </c>
    </row>
    <row r="7" spans="2:9">
      <c r="B7" s="651" t="s">
        <v>269</v>
      </c>
      <c r="C7" s="652"/>
      <c r="D7" s="653"/>
      <c r="E7" s="57" t="s">
        <v>270</v>
      </c>
      <c r="F7" s="295">
        <f>F4/12</f>
        <v>0</v>
      </c>
      <c r="I7" s="20"/>
    </row>
    <row r="8" spans="2:9">
      <c r="B8" s="709" t="s">
        <v>271</v>
      </c>
      <c r="C8" s="709"/>
      <c r="D8" s="709"/>
      <c r="E8" s="296" t="s">
        <v>268</v>
      </c>
      <c r="F8" s="295">
        <f>F7</f>
        <v>0</v>
      </c>
    </row>
  </sheetData>
  <mergeCells count="3">
    <mergeCell ref="B2:F2"/>
    <mergeCell ref="B7:D7"/>
    <mergeCell ref="B8:D8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0BA4-66A2-4722-BB03-C15FB4A47EE8}">
  <dimension ref="B1:K22"/>
  <sheetViews>
    <sheetView workbookViewId="0">
      <selection activeCell="F19" sqref="F19"/>
    </sheetView>
  </sheetViews>
  <sheetFormatPr defaultRowHeight="15"/>
  <cols>
    <col min="2" max="2" width="68.42578125" customWidth="1"/>
    <col min="3" max="3" width="11.42578125" bestFit="1" customWidth="1"/>
    <col min="4" max="4" width="11.42578125" customWidth="1"/>
    <col min="5" max="5" width="23.42578125" bestFit="1" customWidth="1"/>
    <col min="6" max="6" width="20.7109375" bestFit="1" customWidth="1"/>
    <col min="11" max="11" width="12.140625" bestFit="1" customWidth="1"/>
  </cols>
  <sheetData>
    <row r="1" spans="2:6" ht="15.75" thickBot="1"/>
    <row r="2" spans="2:6">
      <c r="B2" s="692" t="s">
        <v>272</v>
      </c>
      <c r="C2" s="693"/>
      <c r="D2" s="693"/>
      <c r="E2" s="693"/>
      <c r="F2" s="694"/>
    </row>
    <row r="3" spans="2:6" ht="15.75" thickBot="1">
      <c r="B3" s="695"/>
      <c r="C3" s="696"/>
      <c r="D3" s="696"/>
      <c r="E3" s="696"/>
      <c r="F3" s="697"/>
    </row>
    <row r="4" spans="2:6">
      <c r="B4" s="691" t="s">
        <v>133</v>
      </c>
      <c r="C4" s="691" t="s">
        <v>134</v>
      </c>
      <c r="D4" s="690" t="s">
        <v>192</v>
      </c>
      <c r="E4" s="699" t="s">
        <v>258</v>
      </c>
      <c r="F4" s="691" t="s">
        <v>257</v>
      </c>
    </row>
    <row r="5" spans="2:6">
      <c r="B5" s="698"/>
      <c r="C5" s="698"/>
      <c r="D5" s="691"/>
      <c r="E5" s="691"/>
      <c r="F5" s="698"/>
    </row>
    <row r="6" spans="2:6">
      <c r="B6" s="125" t="s">
        <v>218</v>
      </c>
      <c r="C6" s="126">
        <v>1</v>
      </c>
      <c r="D6" s="126" t="s">
        <v>325</v>
      </c>
      <c r="E6" s="280"/>
      <c r="F6" s="288">
        <f>C6*E6</f>
        <v>0</v>
      </c>
    </row>
    <row r="7" spans="2:6" ht="25.5">
      <c r="B7" s="125" t="s">
        <v>219</v>
      </c>
      <c r="C7" s="126">
        <v>1</v>
      </c>
      <c r="D7" s="126" t="s">
        <v>325</v>
      </c>
      <c r="E7" s="280"/>
      <c r="F7" s="288">
        <f t="shared" ref="F7:F9" si="0">C7*E7</f>
        <v>0</v>
      </c>
    </row>
    <row r="8" spans="2:6">
      <c r="B8" s="125" t="s">
        <v>220</v>
      </c>
      <c r="C8" s="126">
        <v>1</v>
      </c>
      <c r="D8" s="126" t="s">
        <v>325</v>
      </c>
      <c r="E8" s="280"/>
      <c r="F8" s="288">
        <f t="shared" si="0"/>
        <v>0</v>
      </c>
    </row>
    <row r="9" spans="2:6" ht="38.25">
      <c r="B9" s="125" t="s">
        <v>273</v>
      </c>
      <c r="C9" s="126">
        <v>1</v>
      </c>
      <c r="D9" s="126" t="s">
        <v>325</v>
      </c>
      <c r="E9" s="280"/>
      <c r="F9" s="288">
        <f t="shared" si="0"/>
        <v>0</v>
      </c>
    </row>
    <row r="10" spans="2:6">
      <c r="B10" s="289"/>
      <c r="C10" s="276"/>
      <c r="D10" s="276"/>
      <c r="E10" s="283"/>
      <c r="F10" s="290"/>
    </row>
    <row r="11" spans="2:6">
      <c r="B11" s="698" t="s">
        <v>274</v>
      </c>
      <c r="C11" s="698"/>
      <c r="D11" s="698"/>
      <c r="E11" s="698"/>
      <c r="F11" s="291">
        <f>SUM(F6:F9)</f>
        <v>0</v>
      </c>
    </row>
    <row r="12" spans="2:6">
      <c r="B12" s="107"/>
      <c r="C12" s="108"/>
      <c r="D12" s="108"/>
      <c r="E12" s="108"/>
      <c r="F12" s="278" t="s">
        <v>338</v>
      </c>
    </row>
    <row r="13" spans="2:6">
      <c r="B13" s="263"/>
      <c r="C13" s="263"/>
      <c r="D13" s="263"/>
      <c r="E13" s="263"/>
      <c r="F13" s="263"/>
    </row>
    <row r="14" spans="2:6">
      <c r="B14" s="263"/>
      <c r="C14" s="263"/>
      <c r="D14" s="263"/>
      <c r="E14" s="263"/>
      <c r="F14" s="263"/>
    </row>
    <row r="15" spans="2:6">
      <c r="B15" s="706" t="s">
        <v>275</v>
      </c>
      <c r="C15" s="707"/>
      <c r="D15" s="707"/>
      <c r="E15" s="708"/>
      <c r="F15" s="292"/>
    </row>
    <row r="16" spans="2:6">
      <c r="B16" s="706" t="s">
        <v>276</v>
      </c>
      <c r="C16" s="707"/>
      <c r="D16" s="708"/>
      <c r="E16" s="286" t="s">
        <v>264</v>
      </c>
      <c r="F16" s="292">
        <f>F9*0.005</f>
        <v>0</v>
      </c>
    </row>
    <row r="17" spans="2:11" ht="15" customHeight="1">
      <c r="B17" s="710" t="s">
        <v>277</v>
      </c>
      <c r="C17" s="711"/>
      <c r="D17" s="712"/>
      <c r="E17" s="286" t="s">
        <v>340</v>
      </c>
      <c r="F17" s="292">
        <f>(F11*0.8)/(12*8)</f>
        <v>0</v>
      </c>
    </row>
    <row r="18" spans="2:11">
      <c r="B18" s="688" t="s">
        <v>278</v>
      </c>
      <c r="C18" s="689"/>
      <c r="D18" s="270"/>
      <c r="E18" s="269" t="s">
        <v>339</v>
      </c>
      <c r="F18" s="268">
        <f>SUM(F15:F17)</f>
        <v>0</v>
      </c>
    </row>
    <row r="22" spans="2:11">
      <c r="K22" s="17"/>
    </row>
  </sheetData>
  <mergeCells count="11">
    <mergeCell ref="B15:E15"/>
    <mergeCell ref="B18:C18"/>
    <mergeCell ref="D4:D5"/>
    <mergeCell ref="B16:D16"/>
    <mergeCell ref="B17:D17"/>
    <mergeCell ref="B11:E11"/>
    <mergeCell ref="B2:F3"/>
    <mergeCell ref="B4:B5"/>
    <mergeCell ref="C4:C5"/>
    <mergeCell ref="E4:E5"/>
    <mergeCell ref="F4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959C4C-64F0-413D-8FF7-B83683D4A9EB}"/>
</file>

<file path=customXml/itemProps2.xml><?xml version="1.0" encoding="utf-8"?>
<ds:datastoreItem xmlns:ds="http://schemas.openxmlformats.org/officeDocument/2006/customXml" ds:itemID="{D0F6DA30-78CB-43F8-8F49-A509A906700B}"/>
</file>

<file path=customXml/itemProps3.xml><?xml version="1.0" encoding="utf-8"?>
<ds:datastoreItem xmlns:ds="http://schemas.openxmlformats.org/officeDocument/2006/customXml" ds:itemID="{6BD18836-B314-47EC-9E5D-0E697481AE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Proposta</vt:lpstr>
      <vt:lpstr>RESUMO VALOR GLOBAL</vt:lpstr>
      <vt:lpstr>RESUMO EQUIPAMENTOS E MATERIAIS</vt:lpstr>
      <vt:lpstr>RESUMO POSTOS</vt:lpstr>
      <vt:lpstr>BRIGADISTA 12 X 36H - DIURNO</vt:lpstr>
      <vt:lpstr>BRIGADISTA NOTURNO 12X36</vt:lpstr>
      <vt:lpstr>BRIGADISTA LIDER DIARISTA 44H</vt:lpstr>
      <vt:lpstr>UNIFORMES E EPI</vt:lpstr>
      <vt:lpstr>EQUIPAMENTO E MAT. SALVAMENTO</vt:lpstr>
      <vt:lpstr>EQUIPAMENTOS ARROMBAMENTO</vt:lpstr>
      <vt:lpstr>EQUIPAMENTOS PRIMEIROS SOCORROS</vt:lpstr>
      <vt:lpstr>MATERIAIS PRIMEIROS SOCORROS</vt:lpstr>
      <vt:lpstr>EQUIPAMENTOS DIVERSOS</vt:lpstr>
      <vt:lpstr>'BRIGADISTA 12 X 36H - DIURNO'!Area_de_impressao</vt:lpstr>
      <vt:lpstr>'BRIGADISTA LIDER DIARISTA 44H'!Area_de_impressao</vt:lpstr>
      <vt:lpstr>'BRIGADISTA NOTURNO 12X36'!Area_de_impressao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Grossi Goulart</dc:creator>
  <cp:lastModifiedBy>Mariana Aparecida Favero Fiorin</cp:lastModifiedBy>
  <cp:lastPrinted>2021-04-29T13:26:44Z</cp:lastPrinted>
  <dcterms:created xsi:type="dcterms:W3CDTF">2015-09-22T12:29:08Z</dcterms:created>
  <dcterms:modified xsi:type="dcterms:W3CDTF">2025-08-05T18:39:10Z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